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filterPrivacy="1"/>
  <xr:revisionPtr revIDLastSave="0" documentId="13_ncr:1_{2A0D7E04-CBA1-41B2-88BC-026824BE3EFB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Tartalom" sheetId="20" r:id="rId1"/>
    <sheet name="REM1" sheetId="58" r:id="rId2"/>
    <sheet name="REM2" sheetId="59" r:id="rId3"/>
    <sheet name="REM3" sheetId="60" r:id="rId4"/>
    <sheet name="REM4" sheetId="61" r:id="rId5"/>
    <sheet name="REM5" sheetId="62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5" i="62" l="1"/>
  <c r="C8" i="62" l="1"/>
  <c r="C8" i="61"/>
  <c r="C8" i="60"/>
  <c r="C8" i="59"/>
  <c r="C8" i="58"/>
</calcChain>
</file>

<file path=xl/sharedStrings.xml><?xml version="1.0" encoding="utf-8"?>
<sst xmlns="http://schemas.openxmlformats.org/spreadsheetml/2006/main" count="145" uniqueCount="103">
  <si>
    <t>Back to contents page</t>
  </si>
  <si>
    <t>Összesen</t>
  </si>
  <si>
    <t>Egyéb eszközök</t>
  </si>
  <si>
    <t>OTP Jelzálogbank Zrt. nyilvánosságra hozatali dokumentuma</t>
  </si>
  <si>
    <t>Javadalmazási politika</t>
  </si>
  <si>
    <t>REM1</t>
  </si>
  <si>
    <t>Az üzleti évre vonatkozóan megítélt javadalmazás</t>
  </si>
  <si>
    <t>REM2</t>
  </si>
  <si>
    <t>Különleges kifizetések azon munkavállalók számára, akiknek szakmai tevékenysége lényeges hatást gyakorol az intézmény kockázati profiljára (azonosított munkavállalók)</t>
  </si>
  <si>
    <t>REM3</t>
  </si>
  <si>
    <t>Halasztott javadalmazás</t>
  </si>
  <si>
    <t>REM4</t>
  </si>
  <si>
    <t>Évenként 1 millió EUR összegű vagy annál nagyobb javadalmazás</t>
  </si>
  <si>
    <t>REM5</t>
  </si>
  <si>
    <t>Információ azon munkavállalók javadalmazásáról, akiknek szakmai tevékenysége lényeges hatást gyakorol az intézmény kockázati profiljára (azonosított munkavállalók)</t>
  </si>
  <si>
    <t>REM1 -Az üzleti évre vonatkozóan megítélt javadalmazás</t>
  </si>
  <si>
    <t>(millió forintban, fő)</t>
  </si>
  <si>
    <t>Vezető testület, felügyeleti funkció</t>
  </si>
  <si>
    <t>Vezető testület, irányító funkció</t>
  </si>
  <si>
    <t>Egyéb felső vezetés</t>
  </si>
  <si>
    <t>Egyéb azonosított munkavállalók</t>
  </si>
  <si>
    <t>Rögzített javadalmazás</t>
  </si>
  <si>
    <t>Azonosított munkavállalók száma</t>
  </si>
  <si>
    <t>Teljes rögzített javadalmazás</t>
  </si>
  <si>
    <t>Ebből: készpénzalapú</t>
  </si>
  <si>
    <t>EU-4a</t>
  </si>
  <si>
    <t>Ebből: részvények vagy azokkal egyenértékű tulajdoni részesedések</t>
  </si>
  <si>
    <t>Ebből: részvényhez kapcsolt eszközök vagy azokkal egyenértékű készpénz-helyettesítő fizetési eszközök</t>
  </si>
  <si>
    <t>EU-5x</t>
  </si>
  <si>
    <t>Ebből: egyéb eszközök</t>
  </si>
  <si>
    <t>Ebből: egyéb formák</t>
  </si>
  <si>
    <t>Változó javadalmazás</t>
  </si>
  <si>
    <t>Teljes változó javadalmazás</t>
  </si>
  <si>
    <t>Ebből: halasztott</t>
  </si>
  <si>
    <t>EU-13a</t>
  </si>
  <si>
    <t>EU-14a</t>
  </si>
  <si>
    <t>EU-13b</t>
  </si>
  <si>
    <t>EU-14b</t>
  </si>
  <si>
    <t>EU-14x</t>
  </si>
  <si>
    <t>EU-14y</t>
  </si>
  <si>
    <t>Teljes javadalmazás (2 + 10)</t>
  </si>
  <si>
    <t>REM2 -Különleges kifizetések azon munkavállalók számára, akiknek szakmai tevékenysége lényeges hatást gyakorol az intézmény kockázati profiljára (azonosított munkavállalók)</t>
  </si>
  <si>
    <t>Megítélt garantált változó javadalmazás</t>
  </si>
  <si>
    <t>Megítélt garantált változó javadalmazás – Azonosított munkavállalók száma</t>
  </si>
  <si>
    <t>Megítélt garantált változó javadalmazás – Teljes összeg</t>
  </si>
  <si>
    <t>Ebből az üzleti év során kifizetett megítélt garantált változó javadalmazás, amelyet nem vesznek figyelembe a teljesítményjavadalmazás felső korlátjában</t>
  </si>
  <si>
    <t>Korábbi időszakokban megítélt, az üzleti év során kifizetett végkielégítések</t>
  </si>
  <si>
    <t>Korábbi időszakokban megítélt, az üzleti év során kifizetett végkielégítések – Azonosított munkavállalók száma</t>
  </si>
  <si>
    <t>Korábbi időszakokban megítélt, az üzleti év során kifizetett végkielégítések – Teljes összeg</t>
  </si>
  <si>
    <t>Az üzleti év során megítélt végkielégítések</t>
  </si>
  <si>
    <t>Az üzleti év során megítélt végkielégítések – Azonosított munkavállalók száma</t>
  </si>
  <si>
    <t>Az üzleti év során megítélt végkielégítések – Teljes összeg</t>
  </si>
  <si>
    <t>Ebből az üzleti év során kifizetett</t>
  </si>
  <si>
    <t>Ebből halasztott</t>
  </si>
  <si>
    <t>Ebből az üzleti év során kifizetett végkielégítések, amelyeket nem vesznek figyelembe a teljesítményjavadalmazás felső korlátjában</t>
  </si>
  <si>
    <t>Ebből az egy fő részére megítélt legmagasabb kifizetés</t>
  </si>
  <si>
    <t>REM3 -Halasztott javadalmazás</t>
  </si>
  <si>
    <t>Korábbi teljesítési időszakokra megítélt halasztott javadalmazás teljes összege</t>
  </si>
  <si>
    <t>Ebből az adott üzleti évben kifizetendővé váló</t>
  </si>
  <si>
    <t>Ebből a következő üzleti években kifizetendővé váló</t>
  </si>
  <si>
    <t>Az üzleti év során kifizetendővé váló halasztott javadalmazás teljesítményen alapuló kiigazításának összege az adott üzleti évben</t>
  </si>
  <si>
    <t>A jövőbeli teljesítési évek során kifizetendővé váló halasztott javadalmazás teljesítményen alapuló kiigazításának összege az adott üzleti évben</t>
  </si>
  <si>
    <t>Az üzleti év során utólagos implicit kiigazítások miatt végrehajtott kiigazítások teljes összege (azaz a halasztott javadalmazás értékének változása az instrumentumok árának változása miatt)</t>
  </si>
  <si>
    <t>Az üzleti év előtt megítélt, az adott üzleti évben ténylegesen kifizetett halasztott javadalmazás teljes összege</t>
  </si>
  <si>
    <t>Korábbi teljesítési időszakra megítélt, kifizetendővé vált, de visszatartási időszak hatálya alá tartozó halasztott javadalmazás teljes összege</t>
  </si>
  <si>
    <t>Készpénzalapú</t>
  </si>
  <si>
    <t>Részvények vagy azokkal egyenértékű tulajdoni részesedések</t>
  </si>
  <si>
    <t>Részvényhez kapcsolt eszközök vagy azokkal egyenértékű készpénz-helyettesítő fizetési eszközök</t>
  </si>
  <si>
    <t>Egyéb formák</t>
  </si>
  <si>
    <t>Teljes összeg</t>
  </si>
  <si>
    <t>REM4 -Évenként 1 millió EUR összegű vagy annál nagyobb javadalmazás</t>
  </si>
  <si>
    <t>(EUR)</t>
  </si>
  <si>
    <t>A CRR 450. cikkének i) pontja szerinti, magas keresettel rendelkező azonosított munkavállalók</t>
  </si>
  <si>
    <t>1 000 000 – kevesebb mint 1 500 000</t>
  </si>
  <si>
    <t>1 500 000 – kevesebb mint 2 000 000</t>
  </si>
  <si>
    <t>2 000 000 – kevesebb mint 2 500 000</t>
  </si>
  <si>
    <t>2 500 000 – kevesebb mint 3 000 000</t>
  </si>
  <si>
    <t>3 000 000 – kevesebb mint 3 500 000</t>
  </si>
  <si>
    <t>3 500 000 – kevesebb mint 4 000 000</t>
  </si>
  <si>
    <t>4 000 000 – kevesebb mint 4 500 000</t>
  </si>
  <si>
    <t>4 500 000 – kevesebb mint 5 000 000</t>
  </si>
  <si>
    <t>5 000 000 – kevesebb mint 6 000 000</t>
  </si>
  <si>
    <t>6 000 000 – kevesebb mint 7 000 000</t>
  </si>
  <si>
    <t>7 000 000 – kevesebb mint 8 000 000</t>
  </si>
  <si>
    <t>…. Ha szükséges további sor kiegészítendő</t>
  </si>
  <si>
    <t>REM5 -Információ azon munkavállalók javadalmazásáról, akiknek szakmai tevékenysége lényeges hatást gyakorol az intézmény kockázati profiljára (azonosított munkavállalók)</t>
  </si>
  <si>
    <t>Vezető testület javadalmazása</t>
  </si>
  <si>
    <t>Tevékenységi területek</t>
  </si>
  <si>
    <t>Vezető testület összesen</t>
  </si>
  <si>
    <t>Befektetési banki tevékenység</t>
  </si>
  <si>
    <t>Lakossági banki tevékenység</t>
  </si>
  <si>
    <t>Vagyonkezelés</t>
  </si>
  <si>
    <t>Vállalati funkciók</t>
  </si>
  <si>
    <t>Független belsőkontroll-funkciók</t>
  </si>
  <si>
    <t>Minden egyéb</t>
  </si>
  <si>
    <t>Azonosított munkavállalók teljes száma</t>
  </si>
  <si>
    <t>Ebből: vezető testületi tagok</t>
  </si>
  <si>
    <t>Ebből: egyéb felső vezetés</t>
  </si>
  <si>
    <t>Ebből: egyéb azonosított munkavállalók</t>
  </si>
  <si>
    <t>Azonosított munkavállalók teljes javadalmazása</t>
  </si>
  <si>
    <t>Ebből: változó javadalmazás</t>
  </si>
  <si>
    <t>Ebből: rögzített javadalmazás</t>
  </si>
  <si>
    <t>Ez a dokumentum a „Nyilvánosságra hozandó információk 2022. december 31.” című dokumentum helyesbítése céljából készült. A javadalmazási politikára vonatkozó helyes táblázatok a következők: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</si>
</sst>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-* #,##0_-;\-* #,##0_-;_-* &quot;-&quot;??_-;_-@_-"/>
    <numFmt numFmtId="165" formatCode="_-* #,##0.00\ _F_t_-;\-* #,##0.00\ _F_t_-;_-* &quot;-&quot;??\ _F_t_-;_-@_-"/>
    <numFmt numFmtId="166" formatCode="#,##0_ ;\-#,##0\ 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u/>
      <sz val="10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name val="Arial"/>
      <family val="2"/>
    </font>
    <font>
      <sz val="8"/>
      <color rgb="FF000000"/>
      <name val="Arial"/>
      <family val="2"/>
    </font>
    <font>
      <b/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b/>
      <u/>
      <sz val="12"/>
      <color theme="9" tint="-0.249977111117893"/>
      <name val="Arial"/>
      <family val="2"/>
    </font>
    <font>
      <sz val="10"/>
      <color rgb="FF000000"/>
      <name val="Arial"/>
      <family val="2"/>
      <charset val="238"/>
    </font>
    <font>
      <u/>
      <sz val="11"/>
      <color theme="10"/>
      <name val="Calibri"/>
      <family val="2"/>
      <scheme val="minor"/>
    </font>
    <font>
      <b/>
      <sz val="10"/>
      <name val="Arial"/>
      <family val="2"/>
      <charset val="238"/>
    </font>
    <font>
      <b/>
      <sz val="16"/>
      <color indexed="21"/>
      <name val="Arial"/>
      <family val="2"/>
    </font>
    <font>
      <b/>
      <sz val="16"/>
      <color theme="9"/>
      <name val="Arial"/>
      <family val="2"/>
    </font>
    <font>
      <b/>
      <sz val="8"/>
      <color rgb="FFFF0000"/>
      <name val="Arial"/>
      <family val="2"/>
      <charset val="238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 style="medium">
        <color rgb="FF53A31D"/>
      </top>
      <bottom style="medium">
        <color rgb="FF53A31D"/>
      </bottom>
      <diagonal/>
    </border>
    <border>
      <left/>
      <right/>
      <top style="medium">
        <color rgb="FF53A31D"/>
      </top>
      <bottom/>
      <diagonal/>
    </border>
    <border>
      <left/>
      <right/>
      <top/>
      <bottom style="medium">
        <color rgb="FF53A31D"/>
      </bottom>
      <diagonal/>
    </border>
    <border>
      <left/>
      <right/>
      <top/>
      <bottom style="dotted">
        <color rgb="FF53A31D"/>
      </bottom>
      <diagonal/>
    </border>
    <border>
      <left/>
      <right/>
      <top style="medium">
        <color theme="9"/>
      </top>
      <bottom style="medium">
        <color theme="9"/>
      </bottom>
      <diagonal/>
    </border>
    <border>
      <left/>
      <right/>
      <top style="medium">
        <color theme="9"/>
      </top>
      <bottom/>
      <diagonal/>
    </border>
    <border>
      <left/>
      <right/>
      <top/>
      <bottom style="medium">
        <color theme="9"/>
      </bottom>
      <diagonal/>
    </border>
    <border>
      <left/>
      <right/>
      <top style="dotted">
        <color rgb="FF53A31D"/>
      </top>
      <bottom/>
      <diagonal/>
    </border>
    <border>
      <left/>
      <right/>
      <top/>
      <bottom style="dotted">
        <color theme="9"/>
      </bottom>
      <diagonal/>
    </border>
    <border>
      <left/>
      <right/>
      <top style="dotted">
        <color theme="9"/>
      </top>
      <bottom/>
      <diagonal/>
    </border>
  </borders>
  <cellStyleXfs count="10">
    <xf numFmtId="0" fontId="0" fillId="0" borderId="0"/>
    <xf numFmtId="0" fontId="3" fillId="0" borderId="0"/>
    <xf numFmtId="0" fontId="13" fillId="0" borderId="0">
      <alignment horizontal="left" vertical="center" wrapText="1"/>
    </xf>
    <xf numFmtId="0" fontId="14" fillId="0" borderId="0" applyNumberForma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</cellStyleXfs>
  <cellXfs count="88">
    <xf numFmtId="0" fontId="0" fillId="0" borderId="0" xfId="0"/>
    <xf numFmtId="0" fontId="5" fillId="0" borderId="0" xfId="0" applyFont="1"/>
    <xf numFmtId="0" fontId="6" fillId="0" borderId="0" xfId="0" applyFont="1"/>
    <xf numFmtId="0" fontId="10" fillId="0" borderId="0" xfId="0" applyFont="1"/>
    <xf numFmtId="0" fontId="10" fillId="0" borderId="0" xfId="0" quotePrefix="1" applyFont="1"/>
    <xf numFmtId="0" fontId="0" fillId="0" borderId="0" xfId="0" applyFill="1"/>
    <xf numFmtId="0" fontId="0" fillId="0" borderId="5" xfId="0" applyBorder="1"/>
    <xf numFmtId="0" fontId="10" fillId="0" borderId="0" xfId="0" applyFont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4" fillId="2" borderId="0" xfId="3" applyNumberFormat="1" applyFill="1" applyBorder="1" applyAlignment="1" applyProtection="1">
      <alignment vertical="center"/>
    </xf>
    <xf numFmtId="0" fontId="11" fillId="0" borderId="0" xfId="0" applyFont="1"/>
    <xf numFmtId="0" fontId="10" fillId="0" borderId="2" xfId="0" applyFont="1" applyBorder="1"/>
    <xf numFmtId="0" fontId="9" fillId="0" borderId="2" xfId="1" applyFont="1" applyBorder="1" applyAlignment="1">
      <alignment horizontal="left" vertical="center"/>
    </xf>
    <xf numFmtId="0" fontId="16" fillId="0" borderId="0" xfId="0" applyFont="1" applyFill="1" applyBorder="1"/>
    <xf numFmtId="0" fontId="0" fillId="2" borderId="0" xfId="0" applyFill="1"/>
    <xf numFmtId="0" fontId="17" fillId="2" borderId="0" xfId="0" applyFont="1" applyFill="1" applyBorder="1"/>
    <xf numFmtId="0" fontId="10" fillId="0" borderId="0" xfId="0" applyFont="1" applyFill="1"/>
    <xf numFmtId="0" fontId="10" fillId="2" borderId="0" xfId="0" applyFont="1" applyFill="1"/>
    <xf numFmtId="0" fontId="9" fillId="0" borderId="0" xfId="0" applyFont="1" applyAlignment="1">
      <alignment horizontal="left"/>
    </xf>
    <xf numFmtId="0" fontId="11" fillId="0" borderId="0" xfId="3" applyFont="1" applyFill="1" applyBorder="1"/>
    <xf numFmtId="0" fontId="11" fillId="0" borderId="7" xfId="3" applyFont="1" applyFill="1" applyBorder="1"/>
    <xf numFmtId="0" fontId="9" fillId="0" borderId="3" xfId="1" applyFont="1" applyBorder="1" applyAlignment="1">
      <alignment horizontal="center" vertical="center"/>
    </xf>
    <xf numFmtId="0" fontId="9" fillId="0" borderId="1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4" fillId="2" borderId="0" xfId="0" applyFont="1" applyFill="1" applyAlignment="1">
      <alignment vertical="center"/>
    </xf>
    <xf numFmtId="0" fontId="12" fillId="2" borderId="0" xfId="0" applyFont="1" applyFill="1"/>
    <xf numFmtId="164" fontId="7" fillId="0" borderId="0" xfId="0" applyNumberFormat="1" applyFont="1" applyAlignment="1">
      <alignment horizontal="left" vertical="center"/>
    </xf>
    <xf numFmtId="0" fontId="8" fillId="0" borderId="0" xfId="0" applyFont="1" applyAlignment="1">
      <alignment horizontal="center" vertical="center" wrapText="1"/>
    </xf>
    <xf numFmtId="9" fontId="9" fillId="0" borderId="1" xfId="1" applyNumberFormat="1" applyFont="1" applyBorder="1" applyAlignment="1">
      <alignment horizontal="center" vertical="center" wrapText="1"/>
    </xf>
    <xf numFmtId="0" fontId="10" fillId="0" borderId="0" xfId="1" applyFont="1" applyAlignment="1">
      <alignment horizontal="left" vertical="center"/>
    </xf>
    <xf numFmtId="0" fontId="10" fillId="0" borderId="0" xfId="1" applyFont="1" applyAlignment="1">
      <alignment horizontal="center" vertical="center"/>
    </xf>
    <xf numFmtId="0" fontId="10" fillId="0" borderId="0" xfId="1" applyFont="1" applyAlignment="1">
      <alignment horizontal="left" vertical="center" indent="2"/>
    </xf>
    <xf numFmtId="0" fontId="10" fillId="0" borderId="0" xfId="1" applyFont="1" applyAlignment="1">
      <alignment horizontal="left" vertical="center" wrapText="1" indent="2"/>
    </xf>
    <xf numFmtId="0" fontId="10" fillId="0" borderId="9" xfId="1" applyFont="1" applyBorder="1" applyAlignment="1">
      <alignment horizontal="left" vertical="center" indent="2"/>
    </xf>
    <xf numFmtId="0" fontId="10" fillId="0" borderId="10" xfId="0" applyFont="1" applyBorder="1" applyAlignment="1">
      <alignment horizontal="center" vertical="center"/>
    </xf>
    <xf numFmtId="0" fontId="10" fillId="0" borderId="10" xfId="1" applyFont="1" applyBorder="1" applyAlignment="1">
      <alignment horizontal="left" vertical="center"/>
    </xf>
    <xf numFmtId="0" fontId="10" fillId="0" borderId="0" xfId="1" applyFont="1" applyAlignment="1">
      <alignment horizontal="left" vertical="center" indent="4"/>
    </xf>
    <xf numFmtId="0" fontId="10" fillId="0" borderId="9" xfId="1" applyFont="1" applyBorder="1" applyAlignment="1">
      <alignment horizontal="left" vertical="center" indent="4"/>
    </xf>
    <xf numFmtId="0" fontId="10" fillId="0" borderId="3" xfId="1" applyFont="1" applyBorder="1" applyAlignment="1">
      <alignment vertical="center"/>
    </xf>
    <xf numFmtId="0" fontId="10" fillId="0" borderId="3" xfId="1" applyFont="1" applyBorder="1" applyAlignment="1">
      <alignment horizontal="center" vertical="center"/>
    </xf>
    <xf numFmtId="0" fontId="9" fillId="0" borderId="1" xfId="1" applyFont="1" applyBorder="1" applyAlignment="1">
      <alignment horizontal="center" vertical="center"/>
    </xf>
    <xf numFmtId="0" fontId="10" fillId="3" borderId="2" xfId="1" applyFont="1" applyFill="1" applyBorder="1" applyAlignment="1">
      <alignment horizontal="center" vertical="center"/>
    </xf>
    <xf numFmtId="0" fontId="10" fillId="0" borderId="4" xfId="1" applyFont="1" applyBorder="1" applyAlignment="1">
      <alignment horizontal="left" vertical="center" wrapText="1" indent="2"/>
    </xf>
    <xf numFmtId="0" fontId="9" fillId="0" borderId="0" xfId="1" applyFont="1" applyAlignment="1">
      <alignment horizontal="left" vertical="center" wrapText="1"/>
    </xf>
    <xf numFmtId="0" fontId="10" fillId="3" borderId="0" xfId="1" applyFont="1" applyFill="1" applyAlignment="1">
      <alignment horizontal="center" vertical="center"/>
    </xf>
    <xf numFmtId="0" fontId="10" fillId="0" borderId="0" xfId="1" applyFont="1" applyAlignment="1">
      <alignment horizontal="left" vertical="center" wrapText="1"/>
    </xf>
    <xf numFmtId="0" fontId="10" fillId="0" borderId="4" xfId="1" applyFont="1" applyBorder="1" applyAlignment="1">
      <alignment horizontal="left" vertical="center" wrapText="1"/>
    </xf>
    <xf numFmtId="0" fontId="9" fillId="0" borderId="0" xfId="1" applyFont="1" applyAlignment="1">
      <alignment horizontal="left" vertical="center"/>
    </xf>
    <xf numFmtId="0" fontId="10" fillId="0" borderId="3" xfId="1" applyFont="1" applyBorder="1" applyAlignment="1">
      <alignment horizontal="left" vertical="center" indent="2"/>
    </xf>
    <xf numFmtId="0" fontId="10" fillId="0" borderId="2" xfId="1" applyFont="1" applyBorder="1" applyAlignment="1">
      <alignment horizontal="left" vertical="center"/>
    </xf>
    <xf numFmtId="0" fontId="10" fillId="0" borderId="2" xfId="1" applyFont="1" applyBorder="1" applyAlignment="1">
      <alignment horizontal="center" vertical="center"/>
    </xf>
    <xf numFmtId="0" fontId="10" fillId="0" borderId="4" xfId="1" applyFont="1" applyBorder="1" applyAlignment="1">
      <alignment horizontal="left" vertical="center" indent="2"/>
    </xf>
    <xf numFmtId="0" fontId="10" fillId="0" borderId="8" xfId="1" applyFont="1" applyBorder="1" applyAlignment="1">
      <alignment horizontal="left" vertical="center"/>
    </xf>
    <xf numFmtId="0" fontId="10" fillId="0" borderId="3" xfId="1" applyFont="1" applyBorder="1" applyAlignment="1">
      <alignment horizontal="left" vertical="center"/>
    </xf>
    <xf numFmtId="0" fontId="18" fillId="0" borderId="1" xfId="1" applyFont="1" applyBorder="1" applyAlignment="1">
      <alignment horizontal="center" vertical="center"/>
    </xf>
    <xf numFmtId="0" fontId="10" fillId="3" borderId="0" xfId="1" applyFont="1" applyFill="1" applyAlignment="1">
      <alignment horizontal="center" vertical="center" wrapText="1"/>
    </xf>
    <xf numFmtId="0" fontId="10" fillId="3" borderId="3" xfId="1" applyFont="1" applyFill="1" applyBorder="1" applyAlignment="1">
      <alignment horizontal="center" vertical="center"/>
    </xf>
    <xf numFmtId="0" fontId="10" fillId="0" borderId="2" xfId="1" applyFont="1" applyFill="1" applyBorder="1" applyAlignment="1">
      <alignment horizontal="center" vertical="center"/>
    </xf>
    <xf numFmtId="9" fontId="10" fillId="0" borderId="2" xfId="1" applyNumberFormat="1" applyFont="1" applyFill="1" applyBorder="1" applyAlignment="1">
      <alignment horizontal="center" vertical="center" wrapText="1"/>
    </xf>
    <xf numFmtId="0" fontId="10" fillId="0" borderId="0" xfId="1" applyFont="1" applyFill="1" applyAlignment="1">
      <alignment horizontal="center" vertical="center"/>
    </xf>
    <xf numFmtId="9" fontId="10" fillId="0" borderId="0" xfId="1" applyNumberFormat="1" applyFont="1" applyFill="1" applyAlignment="1">
      <alignment horizontal="center" vertical="center" wrapText="1"/>
    </xf>
    <xf numFmtId="0" fontId="10" fillId="0" borderId="3" xfId="1" applyFont="1" applyFill="1" applyBorder="1" applyAlignment="1">
      <alignment horizontal="center" vertical="center"/>
    </xf>
    <xf numFmtId="3" fontId="10" fillId="0" borderId="3" xfId="1" applyNumberFormat="1" applyFont="1" applyFill="1" applyBorder="1" applyAlignment="1">
      <alignment horizontal="center" vertical="center"/>
    </xf>
    <xf numFmtId="0" fontId="10" fillId="0" borderId="4" xfId="1" applyFont="1" applyFill="1" applyBorder="1" applyAlignment="1">
      <alignment horizontal="center" vertical="center"/>
    </xf>
    <xf numFmtId="0" fontId="10" fillId="0" borderId="8" xfId="1" applyFont="1" applyFill="1" applyBorder="1" applyAlignment="1">
      <alignment horizontal="center" vertical="center"/>
    </xf>
    <xf numFmtId="0" fontId="10" fillId="0" borderId="0" xfId="1" applyFont="1" applyFill="1" applyAlignment="1">
      <alignment horizontal="center" vertical="center" wrapText="1"/>
    </xf>
    <xf numFmtId="166" fontId="10" fillId="0" borderId="0" xfId="9" applyNumberFormat="1" applyFont="1" applyFill="1" applyAlignment="1">
      <alignment horizontal="center" vertical="center"/>
    </xf>
    <xf numFmtId="166" fontId="10" fillId="0" borderId="9" xfId="9" applyNumberFormat="1" applyFont="1" applyFill="1" applyBorder="1" applyAlignment="1">
      <alignment horizontal="center" vertical="center"/>
    </xf>
    <xf numFmtId="166" fontId="10" fillId="0" borderId="10" xfId="9" applyNumberFormat="1" applyFont="1" applyFill="1" applyBorder="1" applyAlignment="1">
      <alignment horizontal="center" vertical="center"/>
    </xf>
    <xf numFmtId="166" fontId="10" fillId="0" borderId="3" xfId="9" applyNumberFormat="1" applyFont="1" applyFill="1" applyBorder="1" applyAlignment="1">
      <alignment horizontal="center" vertical="center"/>
    </xf>
    <xf numFmtId="0" fontId="10" fillId="0" borderId="0" xfId="1" applyFont="1" applyFill="1" applyBorder="1" applyAlignment="1">
      <alignment horizontal="center" vertical="center"/>
    </xf>
    <xf numFmtId="0" fontId="10" fillId="0" borderId="9" xfId="1" applyFont="1" applyFill="1" applyBorder="1" applyAlignment="1">
      <alignment horizontal="center" vertical="center"/>
    </xf>
    <xf numFmtId="14" fontId="15" fillId="2" borderId="5" xfId="0" applyNumberFormat="1" applyFont="1" applyFill="1" applyBorder="1" applyAlignment="1">
      <alignment horizontal="center"/>
    </xf>
    <xf numFmtId="0" fontId="5" fillId="0" borderId="0" xfId="0" applyFont="1" applyAlignment="1">
      <alignment horizontal="left" vertical="center" wrapText="1"/>
    </xf>
    <xf numFmtId="14" fontId="9" fillId="0" borderId="3" xfId="0" applyNumberFormat="1" applyFont="1" applyBorder="1" applyAlignment="1">
      <alignment horizontal="left"/>
    </xf>
    <xf numFmtId="0" fontId="9" fillId="0" borderId="1" xfId="1" applyFont="1" applyBorder="1" applyAlignment="1">
      <alignment horizontal="center" vertical="center"/>
    </xf>
    <xf numFmtId="0" fontId="10" fillId="0" borderId="2" xfId="1" applyFont="1" applyBorder="1" applyAlignment="1">
      <alignment horizontal="center" vertical="center" wrapText="1"/>
    </xf>
    <xf numFmtId="0" fontId="10" fillId="0" borderId="0" xfId="1" applyFont="1" applyAlignment="1">
      <alignment horizontal="center" vertical="center" wrapText="1"/>
    </xf>
    <xf numFmtId="0" fontId="10" fillId="0" borderId="9" xfId="1" applyFont="1" applyBorder="1" applyAlignment="1">
      <alignment horizontal="center" vertical="center" wrapText="1"/>
    </xf>
    <xf numFmtId="0" fontId="10" fillId="0" borderId="10" xfId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/>
    </xf>
    <xf numFmtId="0" fontId="9" fillId="0" borderId="2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11" fillId="0" borderId="0" xfId="3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14" fontId="15" fillId="2" borderId="0" xfId="0" applyNumberFormat="1" applyFont="1" applyFill="1" applyBorder="1" applyAlignment="1">
      <alignment horizontal="center"/>
    </xf>
  </cellXfs>
  <cellStyles count="10">
    <cellStyle name="Ezres" xfId="9" builtinId="3"/>
    <cellStyle name="Ezres 2" xfId="6" xr:uid="{00000000-0005-0000-0000-000000000000}"/>
    <cellStyle name="Ezres 3" xfId="5" xr:uid="{00000000-0005-0000-0000-000001000000}"/>
    <cellStyle name="Hivatkozás" xfId="3" builtinId="8"/>
    <cellStyle name="Normál" xfId="0" builtinId="0"/>
    <cellStyle name="Normál 2" xfId="1" xr:uid="{00000000-0005-0000-0000-000004000000}"/>
    <cellStyle name="Normál 2 2" xfId="2" xr:uid="{00000000-0005-0000-0000-000005000000}"/>
    <cellStyle name="Normál 23" xfId="4" xr:uid="{00000000-0005-0000-0000-000006000000}"/>
    <cellStyle name="Normál 4" xfId="8" xr:uid="{878AB56F-1663-4D79-9838-DC4E288D8EA6}"/>
    <cellStyle name="Százalék 2" xfId="7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2"/>
  <sheetViews>
    <sheetView showGridLines="0" tabSelected="1" workbookViewId="0">
      <selection activeCell="B5" sqref="B5:C5"/>
    </sheetView>
  </sheetViews>
  <sheetFormatPr defaultRowHeight="14.5" x14ac:dyDescent="0.35"/>
  <cols>
    <col min="2" max="2" width="15" customWidth="1"/>
    <col min="3" max="3" width="137.6328125" customWidth="1"/>
  </cols>
  <sheetData>
    <row r="1" spans="1:6" x14ac:dyDescent="0.35">
      <c r="B1" s="85"/>
      <c r="C1" s="86"/>
    </row>
    <row r="2" spans="1:6" ht="20.5" thickBot="1" x14ac:dyDescent="0.45">
      <c r="B2" s="17" t="s">
        <v>3</v>
      </c>
      <c r="C2" s="15"/>
      <c r="D2" s="5"/>
      <c r="E2" s="16"/>
      <c r="F2" s="16"/>
    </row>
    <row r="3" spans="1:6" ht="15" customHeight="1" thickBot="1" x14ac:dyDescent="0.4">
      <c r="B3" s="74">
        <v>44926</v>
      </c>
      <c r="C3" s="74"/>
      <c r="D3" s="5"/>
      <c r="E3" s="16"/>
      <c r="F3" s="16"/>
    </row>
    <row r="4" spans="1:6" ht="15" customHeight="1" x14ac:dyDescent="0.35">
      <c r="B4" s="87"/>
      <c r="C4" s="87"/>
      <c r="D4" s="5"/>
      <c r="E4" s="16"/>
      <c r="F4" s="16"/>
    </row>
    <row r="5" spans="1:6" ht="15.5" customHeight="1" x14ac:dyDescent="0.35">
      <c r="B5" s="85" t="s">
        <v>102</v>
      </c>
      <c r="C5" s="86"/>
      <c r="D5" s="5"/>
      <c r="E5" s="16"/>
      <c r="F5" s="16"/>
    </row>
    <row r="6" spans="1:6" x14ac:dyDescent="0.35">
      <c r="A6" s="12"/>
      <c r="B6" s="21"/>
      <c r="C6" s="21"/>
      <c r="D6" s="18"/>
      <c r="E6" s="19"/>
      <c r="F6" s="19"/>
    </row>
    <row r="7" spans="1:6" x14ac:dyDescent="0.35">
      <c r="A7" s="12"/>
      <c r="B7" s="20" t="s">
        <v>4</v>
      </c>
      <c r="C7" s="20"/>
      <c r="D7" s="18"/>
      <c r="E7" s="19"/>
      <c r="F7" s="19"/>
    </row>
    <row r="8" spans="1:6" x14ac:dyDescent="0.35">
      <c r="A8" s="12"/>
      <c r="B8" s="21" t="s">
        <v>5</v>
      </c>
      <c r="C8" s="21" t="s">
        <v>6</v>
      </c>
      <c r="D8" s="18"/>
      <c r="E8" s="19"/>
      <c r="F8" s="19"/>
    </row>
    <row r="9" spans="1:6" x14ac:dyDescent="0.35">
      <c r="A9" s="12"/>
      <c r="B9" s="21" t="s">
        <v>7</v>
      </c>
      <c r="C9" s="21" t="s">
        <v>8</v>
      </c>
      <c r="D9" s="18"/>
      <c r="E9" s="19"/>
      <c r="F9" s="19"/>
    </row>
    <row r="10" spans="1:6" x14ac:dyDescent="0.35">
      <c r="A10" s="12"/>
      <c r="B10" s="21" t="s">
        <v>9</v>
      </c>
      <c r="C10" s="21" t="s">
        <v>10</v>
      </c>
      <c r="D10" s="18"/>
      <c r="E10" s="19"/>
      <c r="F10" s="19"/>
    </row>
    <row r="11" spans="1:6" x14ac:dyDescent="0.35">
      <c r="A11" s="12"/>
      <c r="B11" s="21" t="s">
        <v>11</v>
      </c>
      <c r="C11" s="21" t="s">
        <v>12</v>
      </c>
      <c r="D11" s="18"/>
      <c r="E11" s="19"/>
      <c r="F11" s="19"/>
    </row>
    <row r="12" spans="1:6" x14ac:dyDescent="0.35">
      <c r="A12" s="12"/>
      <c r="B12" s="21" t="s">
        <v>13</v>
      </c>
      <c r="C12" s="21" t="s">
        <v>14</v>
      </c>
      <c r="D12" s="18"/>
      <c r="E12" s="19"/>
      <c r="F12" s="19"/>
    </row>
    <row r="13" spans="1:6" ht="15" thickBot="1" x14ac:dyDescent="0.4">
      <c r="A13" s="12"/>
      <c r="B13" s="22"/>
      <c r="C13" s="22"/>
      <c r="D13" s="18"/>
      <c r="E13" s="19"/>
      <c r="F13" s="19"/>
    </row>
    <row r="14" spans="1:6" ht="9.75" customHeight="1" x14ac:dyDescent="0.35">
      <c r="A14" s="12"/>
      <c r="B14" s="21"/>
      <c r="C14" s="21"/>
      <c r="D14" s="18"/>
      <c r="E14" s="19"/>
      <c r="F14" s="19"/>
    </row>
    <row r="15" spans="1:6" x14ac:dyDescent="0.35">
      <c r="E15" s="19"/>
      <c r="F15" s="19"/>
    </row>
    <row r="16" spans="1:6" x14ac:dyDescent="0.35">
      <c r="E16" s="19"/>
      <c r="F16" s="19"/>
    </row>
    <row r="17" spans="5:6" x14ac:dyDescent="0.35">
      <c r="E17" s="19"/>
      <c r="F17" s="19"/>
    </row>
    <row r="18" spans="5:6" x14ac:dyDescent="0.35">
      <c r="E18" s="19"/>
      <c r="F18" s="19"/>
    </row>
    <row r="19" spans="5:6" x14ac:dyDescent="0.35">
      <c r="E19" s="19"/>
      <c r="F19" s="19"/>
    </row>
    <row r="20" spans="5:6" x14ac:dyDescent="0.35">
      <c r="E20" s="19"/>
      <c r="F20" s="19"/>
    </row>
    <row r="21" spans="5:6" x14ac:dyDescent="0.35">
      <c r="E21" s="19"/>
      <c r="F21" s="19"/>
    </row>
    <row r="22" spans="5:6" x14ac:dyDescent="0.35">
      <c r="E22" s="18"/>
      <c r="F22" s="18"/>
    </row>
    <row r="23" spans="5:6" x14ac:dyDescent="0.35">
      <c r="E23" s="18"/>
      <c r="F23" s="18"/>
    </row>
    <row r="24" spans="5:6" x14ac:dyDescent="0.35">
      <c r="E24" s="18"/>
      <c r="F24" s="18"/>
    </row>
    <row r="25" spans="5:6" x14ac:dyDescent="0.35">
      <c r="E25" s="19"/>
      <c r="F25" s="19"/>
    </row>
    <row r="26" spans="5:6" x14ac:dyDescent="0.35">
      <c r="E26" s="19"/>
      <c r="F26" s="19"/>
    </row>
    <row r="27" spans="5:6" x14ac:dyDescent="0.35">
      <c r="E27" s="19"/>
      <c r="F27" s="19"/>
    </row>
    <row r="28" spans="5:6" x14ac:dyDescent="0.35">
      <c r="E28" s="19"/>
      <c r="F28" s="19"/>
    </row>
    <row r="29" spans="5:6" x14ac:dyDescent="0.35">
      <c r="E29" s="19"/>
      <c r="F29" s="19"/>
    </row>
    <row r="30" spans="5:6" x14ac:dyDescent="0.35">
      <c r="E30" s="19"/>
      <c r="F30" s="19"/>
    </row>
    <row r="31" spans="5:6" x14ac:dyDescent="0.35">
      <c r="E31" s="19"/>
      <c r="F31" s="19"/>
    </row>
    <row r="32" spans="5:6" x14ac:dyDescent="0.35">
      <c r="E32" s="19"/>
      <c r="F32" s="19"/>
    </row>
    <row r="33" spans="5:6" x14ac:dyDescent="0.35">
      <c r="E33" s="19"/>
      <c r="F33" s="19"/>
    </row>
    <row r="34" spans="5:6" x14ac:dyDescent="0.35">
      <c r="E34" s="19"/>
      <c r="F34" s="19"/>
    </row>
    <row r="35" spans="5:6" x14ac:dyDescent="0.35">
      <c r="E35" s="19"/>
      <c r="F35" s="19"/>
    </row>
    <row r="36" spans="5:6" x14ac:dyDescent="0.35">
      <c r="E36" s="19"/>
      <c r="F36" s="19"/>
    </row>
    <row r="37" spans="5:6" x14ac:dyDescent="0.35">
      <c r="E37" s="19"/>
      <c r="F37" s="19"/>
    </row>
    <row r="38" spans="5:6" x14ac:dyDescent="0.35">
      <c r="E38" s="19"/>
      <c r="F38" s="19"/>
    </row>
    <row r="39" spans="5:6" x14ac:dyDescent="0.35">
      <c r="E39" s="19"/>
      <c r="F39" s="19"/>
    </row>
    <row r="40" spans="5:6" x14ac:dyDescent="0.35">
      <c r="E40" s="19"/>
      <c r="F40" s="19"/>
    </row>
    <row r="41" spans="5:6" x14ac:dyDescent="0.35">
      <c r="E41" s="19"/>
      <c r="F41" s="19"/>
    </row>
    <row r="42" spans="5:6" x14ac:dyDescent="0.35">
      <c r="E42" s="19"/>
      <c r="F42" s="19"/>
    </row>
    <row r="43" spans="5:6" x14ac:dyDescent="0.35">
      <c r="E43" s="19"/>
      <c r="F43" s="19"/>
    </row>
    <row r="44" spans="5:6" x14ac:dyDescent="0.35">
      <c r="E44" s="19"/>
      <c r="F44" s="19"/>
    </row>
    <row r="45" spans="5:6" x14ac:dyDescent="0.35">
      <c r="E45" s="19"/>
      <c r="F45" s="19"/>
    </row>
    <row r="46" spans="5:6" x14ac:dyDescent="0.35">
      <c r="E46" s="19"/>
      <c r="F46" s="19"/>
    </row>
    <row r="47" spans="5:6" x14ac:dyDescent="0.35">
      <c r="E47" s="19"/>
      <c r="F47" s="19"/>
    </row>
    <row r="48" spans="5:6" x14ac:dyDescent="0.35">
      <c r="E48" s="3"/>
      <c r="F48" s="3"/>
    </row>
    <row r="71" spans="2:3" x14ac:dyDescent="0.35">
      <c r="B71" s="19"/>
      <c r="C71" s="18"/>
    </row>
    <row r="72" spans="2:3" x14ac:dyDescent="0.35">
      <c r="B72" s="3"/>
      <c r="C72" s="3"/>
    </row>
  </sheetData>
  <mergeCells count="3">
    <mergeCell ref="B3:C3"/>
    <mergeCell ref="B1:C1"/>
    <mergeCell ref="B5:C5"/>
  </mergeCells>
  <hyperlinks>
    <hyperlink ref="B8" location="'REM1'!A1" display="REM1" xr:uid="{7D19FC97-FAAB-48F3-B671-E7525BC08778}"/>
    <hyperlink ref="B9" location="'REM2'!A1" display="REM2" xr:uid="{665DF78B-65A9-4266-AD15-21B0ECA1AADC}"/>
    <hyperlink ref="B10" location="'REM3'!A1" display="REM3" xr:uid="{A30E806D-4FA7-44C8-8862-2D533E4DD946}"/>
    <hyperlink ref="B11" location="'REM4'!A1" display="REM4" xr:uid="{AA4E382F-BED7-489D-BB26-CFF39257BF83}"/>
    <hyperlink ref="B12" location="'REM5'!A1" display="REM5" xr:uid="{BB0184E5-3155-4E6A-B801-B724D1EC9555}"/>
    <hyperlink ref="C8" location="'REM1'!A1" display="Az üzleti évre vonatkozóan megítélt javadalmazás" xr:uid="{4469FA6E-7B4E-483C-A045-3421AD641F6F}"/>
    <hyperlink ref="C9" location="'REM2'!A1" display="Különleges kifizetések azon munkavállalók számára, akiknek szakmai tevékenysége lényeges hatást gyakorol az intézmény kockázati profiljára (azonosított munkavállalók)" xr:uid="{956CE414-0193-4948-B6CD-DF28D78ADCE3}"/>
    <hyperlink ref="C10" location="'REM3'!A1" display="Halasztott javadalmazás" xr:uid="{4437C2E9-6896-4DBD-9353-5B1913DE7065}"/>
    <hyperlink ref="C11" location="'REM4'!A1" display="Évenként 1 millió EUR összegű vagy annál nagyobb javadalmazás" xr:uid="{7EA3AC0F-C765-4B3A-B976-1FAA60D45B01}"/>
    <hyperlink ref="C12" location="'REM5'!A1" display="Információ azon munkavállalók javadalmazásáról, akiknek szakmai tevékenysége lényeges hatást gyakorol az intézmény kockázati profiljára (azonosított munkavállalók)" xr:uid="{393E140B-D292-4F6A-8E19-C1D1ABAE5311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8C6EA5-A604-4994-9DD7-3FF0366E7AFC}">
  <dimension ref="B1:H29"/>
  <sheetViews>
    <sheetView showGridLines="0" workbookViewId="0"/>
  </sheetViews>
  <sheetFormatPr defaultRowHeight="14.5" x14ac:dyDescent="0.35"/>
  <cols>
    <col min="1" max="1" width="4.453125" customWidth="1"/>
    <col min="2" max="2" width="6.36328125" customWidth="1"/>
    <col min="3" max="3" width="10.6328125" customWidth="1"/>
    <col min="4" max="4" width="44.6328125" customWidth="1"/>
    <col min="5" max="5" width="15.54296875" customWidth="1"/>
    <col min="6" max="6" width="15.453125" customWidth="1"/>
    <col min="7" max="7" width="13.6328125" customWidth="1"/>
    <col min="8" max="8" width="16.453125" customWidth="1"/>
  </cols>
  <sheetData>
    <row r="1" spans="2:8" ht="12.75" customHeight="1" x14ac:dyDescent="0.35"/>
    <row r="2" spans="2:8" x14ac:dyDescent="0.35">
      <c r="B2" s="11" t="s">
        <v>0</v>
      </c>
      <c r="C2" s="26"/>
      <c r="D2" s="26"/>
      <c r="E2" s="26"/>
      <c r="F2" s="26"/>
      <c r="G2" s="26"/>
    </row>
    <row r="3" spans="2:8" x14ac:dyDescent="0.35">
      <c r="B3" s="1"/>
      <c r="C3" s="1"/>
      <c r="D3" s="1"/>
      <c r="E3" s="1"/>
      <c r="F3" s="1"/>
      <c r="G3" s="1"/>
    </row>
    <row r="4" spans="2:8" ht="15.5" x14ac:dyDescent="0.35">
      <c r="B4" s="27" t="s">
        <v>15</v>
      </c>
      <c r="C4" s="2"/>
      <c r="D4" s="2"/>
      <c r="E4" s="2"/>
      <c r="F4" s="2"/>
      <c r="G4" s="2"/>
    </row>
    <row r="5" spans="2:8" ht="2.15" customHeight="1" x14ac:dyDescent="0.35">
      <c r="B5" s="1"/>
      <c r="C5" s="1"/>
      <c r="D5" s="1"/>
      <c r="E5" s="1"/>
      <c r="F5" s="1"/>
      <c r="G5" s="1"/>
    </row>
    <row r="6" spans="2:8" ht="2.15" customHeight="1" x14ac:dyDescent="0.35">
      <c r="B6" s="75"/>
      <c r="C6" s="75"/>
      <c r="D6" s="75"/>
      <c r="E6" s="75"/>
      <c r="F6" s="75"/>
      <c r="G6" s="75"/>
      <c r="H6" s="75"/>
    </row>
    <row r="7" spans="2:8" ht="2.15" customHeight="1" x14ac:dyDescent="0.35">
      <c r="B7" s="28"/>
      <c r="C7" s="29"/>
      <c r="D7" s="29"/>
      <c r="E7" s="29"/>
      <c r="F7" s="29"/>
      <c r="G7" s="29"/>
    </row>
    <row r="8" spans="2:8" ht="15" thickBot="1" x14ac:dyDescent="0.4">
      <c r="B8" s="4"/>
      <c r="C8" s="76">
        <f>Tartalom!B3</f>
        <v>44926</v>
      </c>
      <c r="D8" s="76"/>
      <c r="E8" s="76"/>
      <c r="F8" s="76"/>
      <c r="G8" s="76"/>
      <c r="H8" s="76"/>
    </row>
    <row r="9" spans="2:8" ht="41.25" customHeight="1" thickBot="1" x14ac:dyDescent="0.4">
      <c r="B9" s="6"/>
      <c r="C9" s="77" t="s">
        <v>16</v>
      </c>
      <c r="D9" s="77"/>
      <c r="E9" s="24" t="s">
        <v>17</v>
      </c>
      <c r="F9" s="24" t="s">
        <v>18</v>
      </c>
      <c r="G9" s="30" t="s">
        <v>19</v>
      </c>
      <c r="H9" s="30" t="s">
        <v>20</v>
      </c>
    </row>
    <row r="10" spans="2:8" x14ac:dyDescent="0.35">
      <c r="B10" s="8">
        <v>1</v>
      </c>
      <c r="C10" s="78" t="s">
        <v>21</v>
      </c>
      <c r="D10" s="31" t="s">
        <v>22</v>
      </c>
      <c r="E10" s="68">
        <v>4</v>
      </c>
      <c r="F10" s="68">
        <v>7</v>
      </c>
      <c r="G10" s="68">
        <v>3</v>
      </c>
      <c r="H10" s="68">
        <v>5</v>
      </c>
    </row>
    <row r="11" spans="2:8" x14ac:dyDescent="0.35">
      <c r="B11" s="7">
        <v>2</v>
      </c>
      <c r="C11" s="79"/>
      <c r="D11" s="31" t="s">
        <v>23</v>
      </c>
      <c r="E11" s="68">
        <v>2</v>
      </c>
      <c r="F11" s="68">
        <v>2</v>
      </c>
      <c r="G11" s="68">
        <v>61</v>
      </c>
      <c r="H11" s="68">
        <v>67</v>
      </c>
    </row>
    <row r="12" spans="2:8" x14ac:dyDescent="0.35">
      <c r="B12" s="7">
        <v>3</v>
      </c>
      <c r="C12" s="79"/>
      <c r="D12" s="33" t="s">
        <v>24</v>
      </c>
      <c r="E12" s="68">
        <v>2</v>
      </c>
      <c r="F12" s="68">
        <v>2</v>
      </c>
      <c r="G12" s="68">
        <v>55</v>
      </c>
      <c r="H12" s="68">
        <v>60</v>
      </c>
    </row>
    <row r="13" spans="2:8" ht="20" x14ac:dyDescent="0.35">
      <c r="B13" s="7" t="s">
        <v>25</v>
      </c>
      <c r="C13" s="79"/>
      <c r="D13" s="34" t="s">
        <v>26</v>
      </c>
      <c r="E13" s="68">
        <v>0</v>
      </c>
      <c r="F13" s="68">
        <v>0</v>
      </c>
      <c r="G13" s="68">
        <v>0</v>
      </c>
      <c r="H13" s="68">
        <v>0</v>
      </c>
    </row>
    <row r="14" spans="2:8" ht="20" x14ac:dyDescent="0.35">
      <c r="B14" s="7">
        <v>5</v>
      </c>
      <c r="C14" s="79"/>
      <c r="D14" s="34" t="s">
        <v>27</v>
      </c>
      <c r="E14" s="68">
        <v>0</v>
      </c>
      <c r="F14" s="68">
        <v>0</v>
      </c>
      <c r="G14" s="68">
        <v>0</v>
      </c>
      <c r="H14" s="68">
        <v>0</v>
      </c>
    </row>
    <row r="15" spans="2:8" x14ac:dyDescent="0.35">
      <c r="B15" s="7" t="s">
        <v>28</v>
      </c>
      <c r="C15" s="79"/>
      <c r="D15" s="33" t="s">
        <v>29</v>
      </c>
      <c r="E15" s="68">
        <v>0</v>
      </c>
      <c r="F15" s="68">
        <v>0</v>
      </c>
      <c r="G15" s="68">
        <v>0</v>
      </c>
      <c r="H15" s="68">
        <v>0</v>
      </c>
    </row>
    <row r="16" spans="2:8" x14ac:dyDescent="0.35">
      <c r="B16" s="10">
        <v>7</v>
      </c>
      <c r="C16" s="80"/>
      <c r="D16" s="35" t="s">
        <v>30</v>
      </c>
      <c r="E16" s="69">
        <v>0</v>
      </c>
      <c r="F16" s="69">
        <v>0</v>
      </c>
      <c r="G16" s="69">
        <v>6</v>
      </c>
      <c r="H16" s="69">
        <v>7</v>
      </c>
    </row>
    <row r="17" spans="2:8" x14ac:dyDescent="0.35">
      <c r="B17" s="36">
        <v>9</v>
      </c>
      <c r="C17" s="81" t="s">
        <v>31</v>
      </c>
      <c r="D17" s="37" t="s">
        <v>22</v>
      </c>
      <c r="E17" s="70">
        <v>0</v>
      </c>
      <c r="F17" s="70">
        <v>0</v>
      </c>
      <c r="G17" s="70">
        <v>3</v>
      </c>
      <c r="H17" s="70">
        <v>5</v>
      </c>
    </row>
    <row r="18" spans="2:8" x14ac:dyDescent="0.35">
      <c r="B18" s="7">
        <v>10</v>
      </c>
      <c r="C18" s="79"/>
      <c r="D18" s="31" t="s">
        <v>32</v>
      </c>
      <c r="E18" s="68">
        <v>0</v>
      </c>
      <c r="F18" s="68">
        <v>0</v>
      </c>
      <c r="G18" s="68">
        <v>36</v>
      </c>
      <c r="H18" s="68">
        <v>36</v>
      </c>
    </row>
    <row r="19" spans="2:8" x14ac:dyDescent="0.35">
      <c r="B19" s="7">
        <v>11</v>
      </c>
      <c r="C19" s="79"/>
      <c r="D19" s="33" t="s">
        <v>24</v>
      </c>
      <c r="E19" s="68">
        <v>0</v>
      </c>
      <c r="F19" s="68">
        <v>0</v>
      </c>
      <c r="G19" s="68">
        <v>18</v>
      </c>
      <c r="H19" s="68">
        <v>18</v>
      </c>
    </row>
    <row r="20" spans="2:8" x14ac:dyDescent="0.35">
      <c r="B20" s="7">
        <v>12</v>
      </c>
      <c r="C20" s="79"/>
      <c r="D20" s="38" t="s">
        <v>33</v>
      </c>
      <c r="E20" s="68">
        <v>0</v>
      </c>
      <c r="F20" s="68">
        <v>0</v>
      </c>
      <c r="G20" s="68">
        <v>11</v>
      </c>
      <c r="H20" s="68">
        <v>2</v>
      </c>
    </row>
    <row r="21" spans="2:8" ht="20" x14ac:dyDescent="0.35">
      <c r="B21" s="7" t="s">
        <v>34</v>
      </c>
      <c r="C21" s="79"/>
      <c r="D21" s="34" t="s">
        <v>26</v>
      </c>
      <c r="E21" s="68">
        <v>0</v>
      </c>
      <c r="F21" s="68">
        <v>0</v>
      </c>
      <c r="G21" s="68">
        <v>18</v>
      </c>
      <c r="H21" s="68">
        <v>18</v>
      </c>
    </row>
    <row r="22" spans="2:8" x14ac:dyDescent="0.35">
      <c r="B22" s="7" t="s">
        <v>35</v>
      </c>
      <c r="C22" s="79"/>
      <c r="D22" s="38" t="s">
        <v>33</v>
      </c>
      <c r="E22" s="68">
        <v>0</v>
      </c>
      <c r="F22" s="68">
        <v>0</v>
      </c>
      <c r="G22" s="68">
        <v>11</v>
      </c>
      <c r="H22" s="68">
        <v>2</v>
      </c>
    </row>
    <row r="23" spans="2:8" ht="20" x14ac:dyDescent="0.35">
      <c r="B23" s="7" t="s">
        <v>36</v>
      </c>
      <c r="C23" s="79"/>
      <c r="D23" s="34" t="s">
        <v>27</v>
      </c>
      <c r="E23" s="68">
        <v>0</v>
      </c>
      <c r="F23" s="68">
        <v>0</v>
      </c>
      <c r="G23" s="68">
        <v>0</v>
      </c>
      <c r="H23" s="68">
        <v>0</v>
      </c>
    </row>
    <row r="24" spans="2:8" x14ac:dyDescent="0.35">
      <c r="B24" s="7" t="s">
        <v>37</v>
      </c>
      <c r="C24" s="79"/>
      <c r="D24" s="38" t="s">
        <v>33</v>
      </c>
      <c r="E24" s="68">
        <v>0</v>
      </c>
      <c r="F24" s="68">
        <v>0</v>
      </c>
      <c r="G24" s="68">
        <v>0</v>
      </c>
      <c r="H24" s="68">
        <v>0</v>
      </c>
    </row>
    <row r="25" spans="2:8" x14ac:dyDescent="0.35">
      <c r="B25" s="7" t="s">
        <v>38</v>
      </c>
      <c r="C25" s="79"/>
      <c r="D25" s="33" t="s">
        <v>29</v>
      </c>
      <c r="E25" s="68">
        <v>0</v>
      </c>
      <c r="F25" s="68">
        <v>0</v>
      </c>
      <c r="G25" s="68">
        <v>0</v>
      </c>
      <c r="H25" s="68">
        <v>0</v>
      </c>
    </row>
    <row r="26" spans="2:8" x14ac:dyDescent="0.35">
      <c r="B26" s="7" t="s">
        <v>39</v>
      </c>
      <c r="C26" s="79"/>
      <c r="D26" s="38" t="s">
        <v>33</v>
      </c>
      <c r="E26" s="68">
        <v>0</v>
      </c>
      <c r="F26" s="68">
        <v>0</v>
      </c>
      <c r="G26" s="68">
        <v>0</v>
      </c>
      <c r="H26" s="68">
        <v>0</v>
      </c>
    </row>
    <row r="27" spans="2:8" x14ac:dyDescent="0.35">
      <c r="B27" s="7">
        <v>15</v>
      </c>
      <c r="C27" s="79"/>
      <c r="D27" s="33" t="s">
        <v>30</v>
      </c>
      <c r="E27" s="68">
        <v>0</v>
      </c>
      <c r="F27" s="68">
        <v>0</v>
      </c>
      <c r="G27" s="68">
        <v>0</v>
      </c>
      <c r="H27" s="68">
        <v>0</v>
      </c>
    </row>
    <row r="28" spans="2:8" x14ac:dyDescent="0.35">
      <c r="B28" s="10">
        <v>16</v>
      </c>
      <c r="C28" s="80"/>
      <c r="D28" s="39" t="s">
        <v>33</v>
      </c>
      <c r="E28" s="69">
        <v>0</v>
      </c>
      <c r="F28" s="69">
        <v>0</v>
      </c>
      <c r="G28" s="69">
        <v>0</v>
      </c>
      <c r="H28" s="69">
        <v>0</v>
      </c>
    </row>
    <row r="29" spans="2:8" ht="15" thickBot="1" x14ac:dyDescent="0.4">
      <c r="B29" s="9">
        <v>17</v>
      </c>
      <c r="C29" s="40" t="s">
        <v>40</v>
      </c>
      <c r="D29" s="40"/>
      <c r="E29" s="71">
        <v>2</v>
      </c>
      <c r="F29" s="71">
        <v>2</v>
      </c>
      <c r="G29" s="71">
        <v>97</v>
      </c>
      <c r="H29" s="71">
        <v>103</v>
      </c>
    </row>
  </sheetData>
  <sheetProtection algorithmName="SHA-512" hashValue="XRaGUO6ZPg6ZyWB6I7ssUMjZ35LWMHKgqcCYxcxOAzEVoOy8SaLqhU10zzabfcilyNjKEF7qCdmjU53EaTGwbQ==" saltValue="Mp6gCV2SFYKW3QEWIxL5hQ==" spinCount="100000" sheet="1" objects="1" scenarios="1"/>
  <mergeCells count="5">
    <mergeCell ref="B6:H6"/>
    <mergeCell ref="C8:H8"/>
    <mergeCell ref="C9:D9"/>
    <mergeCell ref="C10:C16"/>
    <mergeCell ref="C17:C28"/>
  </mergeCells>
  <hyperlinks>
    <hyperlink ref="B2" location="Tartalom!A1" display="Back to contents page" xr:uid="{25D9364B-3000-4871-9BCB-E9BE1E571457}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CB47EB-7B12-4D58-A14D-02D18B95E03A}">
  <dimension ref="B1:G23"/>
  <sheetViews>
    <sheetView showGridLines="0" workbookViewId="0"/>
  </sheetViews>
  <sheetFormatPr defaultRowHeight="14.5" x14ac:dyDescent="0.35"/>
  <cols>
    <col min="1" max="1" width="4.453125" customWidth="1"/>
    <col min="2" max="2" width="6.36328125" customWidth="1"/>
    <col min="3" max="3" width="62.54296875" customWidth="1"/>
    <col min="4" max="4" width="15.54296875" customWidth="1"/>
    <col min="5" max="5" width="15.453125" customWidth="1"/>
    <col min="6" max="6" width="13.6328125" customWidth="1"/>
    <col min="7" max="7" width="16.453125" customWidth="1"/>
  </cols>
  <sheetData>
    <row r="1" spans="2:7" ht="12.75" customHeight="1" x14ac:dyDescent="0.35"/>
    <row r="2" spans="2:7" x14ac:dyDescent="0.35">
      <c r="B2" s="11" t="s">
        <v>0</v>
      </c>
      <c r="C2" s="26"/>
      <c r="D2" s="26"/>
      <c r="E2" s="26"/>
      <c r="F2" s="26"/>
    </row>
    <row r="3" spans="2:7" x14ac:dyDescent="0.35">
      <c r="B3" s="1"/>
      <c r="C3" s="1"/>
      <c r="D3" s="1"/>
      <c r="E3" s="1"/>
      <c r="F3" s="1"/>
    </row>
    <row r="4" spans="2:7" ht="15.5" x14ac:dyDescent="0.35">
      <c r="B4" s="27" t="s">
        <v>41</v>
      </c>
      <c r="C4" s="2"/>
      <c r="D4" s="2"/>
      <c r="E4" s="2"/>
      <c r="F4" s="2"/>
    </row>
    <row r="5" spans="2:7" ht="2.15" customHeight="1" x14ac:dyDescent="0.35">
      <c r="B5" s="1"/>
      <c r="C5" s="1"/>
      <c r="D5" s="1"/>
      <c r="E5" s="1"/>
      <c r="F5" s="1"/>
    </row>
    <row r="6" spans="2:7" ht="2.15" customHeight="1" x14ac:dyDescent="0.35">
      <c r="B6" s="75"/>
      <c r="C6" s="75"/>
      <c r="D6" s="75"/>
      <c r="E6" s="75"/>
      <c r="F6" s="75"/>
      <c r="G6" s="75"/>
    </row>
    <row r="7" spans="2:7" ht="2.15" customHeight="1" x14ac:dyDescent="0.35">
      <c r="B7" s="28"/>
      <c r="C7" s="29"/>
      <c r="D7" s="29"/>
      <c r="E7" s="29"/>
      <c r="F7" s="29"/>
    </row>
    <row r="8" spans="2:7" ht="15" thickBot="1" x14ac:dyDescent="0.4">
      <c r="B8" s="4"/>
      <c r="C8" s="76">
        <f>Tartalom!B3</f>
        <v>44926</v>
      </c>
      <c r="D8" s="76"/>
      <c r="E8" s="76"/>
      <c r="F8" s="76"/>
      <c r="G8" s="76"/>
    </row>
    <row r="9" spans="2:7" ht="41.25" customHeight="1" thickBot="1" x14ac:dyDescent="0.4">
      <c r="C9" s="42" t="s">
        <v>16</v>
      </c>
      <c r="D9" s="24" t="s">
        <v>17</v>
      </c>
      <c r="E9" s="24" t="s">
        <v>18</v>
      </c>
      <c r="F9" s="30" t="s">
        <v>19</v>
      </c>
      <c r="G9" s="30" t="s">
        <v>20</v>
      </c>
    </row>
    <row r="10" spans="2:7" x14ac:dyDescent="0.35">
      <c r="C10" s="14" t="s">
        <v>42</v>
      </c>
      <c r="D10" s="59"/>
      <c r="E10" s="59"/>
      <c r="F10" s="59"/>
      <c r="G10" s="60"/>
    </row>
    <row r="11" spans="2:7" x14ac:dyDescent="0.35">
      <c r="C11" s="31" t="s">
        <v>43</v>
      </c>
      <c r="D11" s="61">
        <v>0</v>
      </c>
      <c r="E11" s="61">
        <v>0</v>
      </c>
      <c r="F11" s="61">
        <v>0</v>
      </c>
      <c r="G11" s="61">
        <v>0</v>
      </c>
    </row>
    <row r="12" spans="2:7" x14ac:dyDescent="0.35">
      <c r="C12" s="31" t="s">
        <v>44</v>
      </c>
      <c r="D12" s="72">
        <v>0</v>
      </c>
      <c r="E12" s="72">
        <v>0</v>
      </c>
      <c r="F12" s="72">
        <v>0</v>
      </c>
      <c r="G12" s="72">
        <v>0</v>
      </c>
    </row>
    <row r="13" spans="2:7" ht="20" x14ac:dyDescent="0.35">
      <c r="C13" s="44" t="s">
        <v>45</v>
      </c>
      <c r="D13" s="73">
        <v>0</v>
      </c>
      <c r="E13" s="73">
        <v>0</v>
      </c>
      <c r="F13" s="73">
        <v>0</v>
      </c>
      <c r="G13" s="73">
        <v>0</v>
      </c>
    </row>
    <row r="14" spans="2:7" x14ac:dyDescent="0.35">
      <c r="C14" s="45" t="s">
        <v>46</v>
      </c>
      <c r="D14" s="61"/>
      <c r="E14" s="61"/>
      <c r="F14" s="61"/>
      <c r="G14" s="62"/>
    </row>
    <row r="15" spans="2:7" ht="20" x14ac:dyDescent="0.35">
      <c r="C15" s="47" t="s">
        <v>47</v>
      </c>
      <c r="D15" s="61">
        <v>0</v>
      </c>
      <c r="E15" s="61">
        <v>0</v>
      </c>
      <c r="F15" s="61">
        <v>0</v>
      </c>
      <c r="G15" s="61">
        <v>0</v>
      </c>
    </row>
    <row r="16" spans="2:7" x14ac:dyDescent="0.35">
      <c r="C16" s="48" t="s">
        <v>48</v>
      </c>
      <c r="D16" s="73">
        <v>0</v>
      </c>
      <c r="E16" s="73">
        <v>0</v>
      </c>
      <c r="F16" s="73">
        <v>0</v>
      </c>
      <c r="G16" s="73">
        <v>0</v>
      </c>
    </row>
    <row r="17" spans="3:7" x14ac:dyDescent="0.35">
      <c r="C17" s="49" t="s">
        <v>49</v>
      </c>
      <c r="D17" s="61"/>
      <c r="E17" s="61"/>
      <c r="F17" s="61"/>
      <c r="G17" s="62"/>
    </row>
    <row r="18" spans="3:7" x14ac:dyDescent="0.35">
      <c r="C18" s="31" t="s">
        <v>50</v>
      </c>
      <c r="D18" s="61">
        <v>0</v>
      </c>
      <c r="E18" s="61">
        <v>0</v>
      </c>
      <c r="F18" s="61">
        <v>0</v>
      </c>
      <c r="G18" s="61">
        <v>0</v>
      </c>
    </row>
    <row r="19" spans="3:7" x14ac:dyDescent="0.35">
      <c r="C19" s="31" t="s">
        <v>51</v>
      </c>
      <c r="D19" s="61">
        <v>0</v>
      </c>
      <c r="E19" s="61">
        <v>0</v>
      </c>
      <c r="F19" s="61">
        <v>0</v>
      </c>
      <c r="G19" s="61">
        <v>0</v>
      </c>
    </row>
    <row r="20" spans="3:7" x14ac:dyDescent="0.35">
      <c r="C20" s="33" t="s">
        <v>52</v>
      </c>
      <c r="D20" s="61">
        <v>0</v>
      </c>
      <c r="E20" s="61">
        <v>0</v>
      </c>
      <c r="F20" s="61">
        <v>0</v>
      </c>
      <c r="G20" s="61">
        <v>0</v>
      </c>
    </row>
    <row r="21" spans="3:7" x14ac:dyDescent="0.35">
      <c r="C21" s="34" t="s">
        <v>53</v>
      </c>
      <c r="D21" s="61">
        <v>0</v>
      </c>
      <c r="E21" s="61">
        <v>0</v>
      </c>
      <c r="F21" s="61">
        <v>0</v>
      </c>
      <c r="G21" s="61">
        <v>0</v>
      </c>
    </row>
    <row r="22" spans="3:7" ht="20" x14ac:dyDescent="0.35">
      <c r="C22" s="34" t="s">
        <v>54</v>
      </c>
      <c r="D22" s="61">
        <v>0</v>
      </c>
      <c r="E22" s="61">
        <v>0</v>
      </c>
      <c r="F22" s="61">
        <v>0</v>
      </c>
      <c r="G22" s="61">
        <v>0</v>
      </c>
    </row>
    <row r="23" spans="3:7" ht="15" thickBot="1" x14ac:dyDescent="0.4">
      <c r="C23" s="50" t="s">
        <v>55</v>
      </c>
      <c r="D23" s="63">
        <v>0</v>
      </c>
      <c r="E23" s="63">
        <v>0</v>
      </c>
      <c r="F23" s="63">
        <v>0</v>
      </c>
      <c r="G23" s="64">
        <v>0</v>
      </c>
    </row>
  </sheetData>
  <sheetProtection algorithmName="SHA-512" hashValue="gmca9yYFs8sULEiserhQEFMhE3MmrLiK9FjvlXXW8hRVdprICmfnRvcPQ+wPRWg30DfrjtFoeN/R6zeJ5eKWDA==" saltValue="E+OlktM8nXQIb2gEtq2g0g==" spinCount="100000" sheet="1" objects="1" scenarios="1"/>
  <mergeCells count="2">
    <mergeCell ref="B6:G6"/>
    <mergeCell ref="C8:G8"/>
  </mergeCells>
  <hyperlinks>
    <hyperlink ref="B2" location="Tartalom!A1" display="Back to contents page" xr:uid="{11D9791B-141B-43EF-B1E3-63304BA618D7}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EBFEF3-7B90-4832-834E-BBEB2B54798D}">
  <dimension ref="B1:K34"/>
  <sheetViews>
    <sheetView showGridLines="0" zoomScale="85" zoomScaleNormal="85" workbookViewId="0"/>
  </sheetViews>
  <sheetFormatPr defaultRowHeight="14.5" x14ac:dyDescent="0.35"/>
  <cols>
    <col min="1" max="1" width="4.453125" customWidth="1"/>
    <col min="2" max="2" width="6.36328125" customWidth="1"/>
    <col min="3" max="3" width="46.6328125" customWidth="1"/>
    <col min="4" max="4" width="21.36328125" customWidth="1"/>
    <col min="5" max="5" width="15.453125" customWidth="1"/>
    <col min="6" max="6" width="13.6328125" customWidth="1"/>
    <col min="7" max="7" width="25.36328125" customWidth="1"/>
    <col min="8" max="8" width="22" customWidth="1"/>
    <col min="9" max="9" width="23.36328125" customWidth="1"/>
    <col min="10" max="10" width="18" customWidth="1"/>
    <col min="11" max="11" width="20.6328125" customWidth="1"/>
  </cols>
  <sheetData>
    <row r="1" spans="2:11" ht="12.75" customHeight="1" x14ac:dyDescent="0.35"/>
    <row r="2" spans="2:11" x14ac:dyDescent="0.35">
      <c r="B2" s="11" t="s">
        <v>0</v>
      </c>
      <c r="C2" s="26"/>
      <c r="D2" s="26"/>
      <c r="E2" s="26"/>
      <c r="F2" s="26"/>
      <c r="G2" s="26"/>
      <c r="H2" s="26"/>
      <c r="I2" s="26"/>
      <c r="J2" s="26"/>
    </row>
    <row r="3" spans="2:11" x14ac:dyDescent="0.35">
      <c r="B3" s="1"/>
      <c r="C3" s="1"/>
      <c r="D3" s="1"/>
      <c r="E3" s="1"/>
      <c r="F3" s="1"/>
      <c r="G3" s="1"/>
      <c r="H3" s="1"/>
      <c r="I3" s="1"/>
      <c r="J3" s="1"/>
    </row>
    <row r="4" spans="2:11" ht="15.5" x14ac:dyDescent="0.35">
      <c r="B4" s="27" t="s">
        <v>56</v>
      </c>
      <c r="C4" s="2"/>
      <c r="D4" s="2"/>
      <c r="E4" s="2"/>
      <c r="F4" s="2"/>
      <c r="G4" s="2"/>
      <c r="H4" s="2"/>
      <c r="I4" s="2"/>
      <c r="J4" s="2"/>
    </row>
    <row r="5" spans="2:11" ht="2.15" customHeight="1" x14ac:dyDescent="0.35">
      <c r="B5" s="1"/>
      <c r="C5" s="1"/>
      <c r="D5" s="1"/>
      <c r="E5" s="1"/>
      <c r="F5" s="1"/>
      <c r="G5" s="1"/>
      <c r="H5" s="1"/>
      <c r="I5" s="1"/>
      <c r="J5" s="1"/>
    </row>
    <row r="6" spans="2:11" ht="2.15" customHeight="1" x14ac:dyDescent="0.35">
      <c r="B6" s="75"/>
      <c r="C6" s="75"/>
      <c r="D6" s="75"/>
      <c r="E6" s="75"/>
      <c r="F6" s="75"/>
      <c r="G6" s="75"/>
      <c r="H6" s="75"/>
      <c r="I6" s="75"/>
      <c r="J6" s="75"/>
      <c r="K6" s="75"/>
    </row>
    <row r="7" spans="2:11" ht="2.15" customHeight="1" x14ac:dyDescent="0.35">
      <c r="B7" s="28"/>
      <c r="C7" s="29"/>
      <c r="D7" s="29"/>
      <c r="E7" s="29"/>
      <c r="F7" s="29"/>
      <c r="G7" s="29"/>
      <c r="H7" s="29"/>
      <c r="I7" s="29"/>
      <c r="J7" s="29"/>
    </row>
    <row r="8" spans="2:11" ht="15" thickBot="1" x14ac:dyDescent="0.4">
      <c r="B8" s="4"/>
      <c r="C8" s="76">
        <f>Tartalom!B3</f>
        <v>44926</v>
      </c>
      <c r="D8" s="76"/>
      <c r="E8" s="76"/>
      <c r="F8" s="76"/>
      <c r="G8" s="76"/>
      <c r="H8" s="76"/>
      <c r="I8" s="76"/>
      <c r="J8" s="76"/>
      <c r="K8" s="76"/>
    </row>
    <row r="9" spans="2:11" ht="74" thickBot="1" x14ac:dyDescent="0.4">
      <c r="C9" s="42" t="s">
        <v>16</v>
      </c>
      <c r="D9" s="24" t="s">
        <v>57</v>
      </c>
      <c r="E9" s="24" t="s">
        <v>58</v>
      </c>
      <c r="F9" s="30" t="s">
        <v>59</v>
      </c>
      <c r="G9" s="30" t="s">
        <v>60</v>
      </c>
      <c r="H9" s="30" t="s">
        <v>61</v>
      </c>
      <c r="I9" s="30" t="s">
        <v>62</v>
      </c>
      <c r="J9" s="30" t="s">
        <v>63</v>
      </c>
      <c r="K9" s="30" t="s">
        <v>64</v>
      </c>
    </row>
    <row r="10" spans="2:11" x14ac:dyDescent="0.35">
      <c r="C10" s="51" t="s">
        <v>17</v>
      </c>
      <c r="D10" s="59">
        <v>0</v>
      </c>
      <c r="E10" s="59">
        <v>0</v>
      </c>
      <c r="F10" s="59">
        <v>0</v>
      </c>
      <c r="G10" s="59">
        <v>0</v>
      </c>
      <c r="H10" s="59">
        <v>0</v>
      </c>
      <c r="I10" s="59">
        <v>0</v>
      </c>
      <c r="J10" s="59">
        <v>0</v>
      </c>
      <c r="K10" s="59">
        <v>0</v>
      </c>
    </row>
    <row r="11" spans="2:11" x14ac:dyDescent="0.35">
      <c r="C11" s="33" t="s">
        <v>65</v>
      </c>
      <c r="D11" s="61">
        <v>0</v>
      </c>
      <c r="E11" s="61">
        <v>0</v>
      </c>
      <c r="F11" s="61">
        <v>0</v>
      </c>
      <c r="G11" s="61">
        <v>0</v>
      </c>
      <c r="H11" s="61">
        <v>0</v>
      </c>
      <c r="I11" s="61">
        <v>0</v>
      </c>
      <c r="J11" s="61">
        <v>0</v>
      </c>
      <c r="K11" s="61">
        <v>0</v>
      </c>
    </row>
    <row r="12" spans="2:11" x14ac:dyDescent="0.35">
      <c r="C12" s="33" t="s">
        <v>66</v>
      </c>
      <c r="D12" s="61">
        <v>0</v>
      </c>
      <c r="E12" s="61">
        <v>0</v>
      </c>
      <c r="F12" s="61">
        <v>0</v>
      </c>
      <c r="G12" s="61">
        <v>0</v>
      </c>
      <c r="H12" s="61">
        <v>0</v>
      </c>
      <c r="I12" s="61">
        <v>0</v>
      </c>
      <c r="J12" s="61">
        <v>0</v>
      </c>
      <c r="K12" s="61">
        <v>0</v>
      </c>
    </row>
    <row r="13" spans="2:11" ht="29.25" customHeight="1" x14ac:dyDescent="0.35">
      <c r="C13" s="34" t="s">
        <v>67</v>
      </c>
      <c r="D13" s="61">
        <v>0</v>
      </c>
      <c r="E13" s="61">
        <v>0</v>
      </c>
      <c r="F13" s="61">
        <v>0</v>
      </c>
      <c r="G13" s="61">
        <v>0</v>
      </c>
      <c r="H13" s="61">
        <v>0</v>
      </c>
      <c r="I13" s="61">
        <v>0</v>
      </c>
      <c r="J13" s="61">
        <v>0</v>
      </c>
      <c r="K13" s="61">
        <v>0</v>
      </c>
    </row>
    <row r="14" spans="2:11" x14ac:dyDescent="0.35">
      <c r="C14" s="34" t="s">
        <v>2</v>
      </c>
      <c r="D14" s="61">
        <v>0</v>
      </c>
      <c r="E14" s="61">
        <v>0</v>
      </c>
      <c r="F14" s="61">
        <v>0</v>
      </c>
      <c r="G14" s="61">
        <v>0</v>
      </c>
      <c r="H14" s="61">
        <v>0</v>
      </c>
      <c r="I14" s="61">
        <v>0</v>
      </c>
      <c r="J14" s="61">
        <v>0</v>
      </c>
      <c r="K14" s="61">
        <v>0</v>
      </c>
    </row>
    <row r="15" spans="2:11" x14ac:dyDescent="0.35">
      <c r="C15" s="53" t="s">
        <v>68</v>
      </c>
      <c r="D15" s="65">
        <v>0</v>
      </c>
      <c r="E15" s="65">
        <v>0</v>
      </c>
      <c r="F15" s="65">
        <v>0</v>
      </c>
      <c r="G15" s="65">
        <v>0</v>
      </c>
      <c r="H15" s="65">
        <v>0</v>
      </c>
      <c r="I15" s="65">
        <v>0</v>
      </c>
      <c r="J15" s="65">
        <v>0</v>
      </c>
      <c r="K15" s="65">
        <v>0</v>
      </c>
    </row>
    <row r="16" spans="2:11" x14ac:dyDescent="0.35">
      <c r="C16" s="54" t="s">
        <v>18</v>
      </c>
      <c r="D16" s="66">
        <v>0</v>
      </c>
      <c r="E16" s="66">
        <v>0</v>
      </c>
      <c r="F16" s="66">
        <v>0</v>
      </c>
      <c r="G16" s="66">
        <v>0</v>
      </c>
      <c r="H16" s="66">
        <v>0</v>
      </c>
      <c r="I16" s="66">
        <v>0</v>
      </c>
      <c r="J16" s="66">
        <v>0</v>
      </c>
      <c r="K16" s="66">
        <v>0</v>
      </c>
    </row>
    <row r="17" spans="3:11" x14ac:dyDescent="0.35">
      <c r="C17" s="33" t="s">
        <v>65</v>
      </c>
      <c r="D17" s="61">
        <v>0</v>
      </c>
      <c r="E17" s="61">
        <v>0</v>
      </c>
      <c r="F17" s="61">
        <v>0</v>
      </c>
      <c r="G17" s="61">
        <v>0</v>
      </c>
      <c r="H17" s="61">
        <v>0</v>
      </c>
      <c r="I17" s="61">
        <v>0</v>
      </c>
      <c r="J17" s="61">
        <v>0</v>
      </c>
      <c r="K17" s="61">
        <v>0</v>
      </c>
    </row>
    <row r="18" spans="3:11" x14ac:dyDescent="0.35">
      <c r="C18" s="33" t="s">
        <v>66</v>
      </c>
      <c r="D18" s="61">
        <v>0</v>
      </c>
      <c r="E18" s="61">
        <v>0</v>
      </c>
      <c r="F18" s="61">
        <v>0</v>
      </c>
      <c r="G18" s="61">
        <v>0</v>
      </c>
      <c r="H18" s="61">
        <v>0</v>
      </c>
      <c r="I18" s="61">
        <v>0</v>
      </c>
      <c r="J18" s="61">
        <v>0</v>
      </c>
      <c r="K18" s="61">
        <v>0</v>
      </c>
    </row>
    <row r="19" spans="3:11" ht="20" x14ac:dyDescent="0.35">
      <c r="C19" s="34" t="s">
        <v>67</v>
      </c>
      <c r="D19" s="61">
        <v>0</v>
      </c>
      <c r="E19" s="61">
        <v>0</v>
      </c>
      <c r="F19" s="61">
        <v>0</v>
      </c>
      <c r="G19" s="61">
        <v>0</v>
      </c>
      <c r="H19" s="61">
        <v>0</v>
      </c>
      <c r="I19" s="61">
        <v>0</v>
      </c>
      <c r="J19" s="61">
        <v>0</v>
      </c>
      <c r="K19" s="61">
        <v>0</v>
      </c>
    </row>
    <row r="20" spans="3:11" x14ac:dyDescent="0.35">
      <c r="C20" s="34" t="s">
        <v>2</v>
      </c>
      <c r="D20" s="61">
        <v>0</v>
      </c>
      <c r="E20" s="61">
        <v>0</v>
      </c>
      <c r="F20" s="61">
        <v>0</v>
      </c>
      <c r="G20" s="61">
        <v>0</v>
      </c>
      <c r="H20" s="61">
        <v>0</v>
      </c>
      <c r="I20" s="61">
        <v>0</v>
      </c>
      <c r="J20" s="61">
        <v>0</v>
      </c>
      <c r="K20" s="61">
        <v>0</v>
      </c>
    </row>
    <row r="21" spans="3:11" x14ac:dyDescent="0.35">
      <c r="C21" s="53" t="s">
        <v>68</v>
      </c>
      <c r="D21" s="65">
        <v>0</v>
      </c>
      <c r="E21" s="65">
        <v>0</v>
      </c>
      <c r="F21" s="65">
        <v>0</v>
      </c>
      <c r="G21" s="65">
        <v>0</v>
      </c>
      <c r="H21" s="65">
        <v>0</v>
      </c>
      <c r="I21" s="65">
        <v>0</v>
      </c>
      <c r="J21" s="65">
        <v>0</v>
      </c>
      <c r="K21" s="65">
        <v>0</v>
      </c>
    </row>
    <row r="22" spans="3:11" x14ac:dyDescent="0.35">
      <c r="C22" s="54" t="s">
        <v>19</v>
      </c>
      <c r="D22" s="66">
        <v>78</v>
      </c>
      <c r="E22" s="66">
        <v>30</v>
      </c>
      <c r="F22" s="66">
        <v>48</v>
      </c>
      <c r="G22" s="66">
        <v>0</v>
      </c>
      <c r="H22" s="66">
        <v>0</v>
      </c>
      <c r="I22" s="66">
        <v>-5</v>
      </c>
      <c r="J22" s="66">
        <v>30</v>
      </c>
      <c r="K22" s="66">
        <v>4</v>
      </c>
    </row>
    <row r="23" spans="3:11" x14ac:dyDescent="0.35">
      <c r="C23" s="33" t="s">
        <v>65</v>
      </c>
      <c r="D23" s="61">
        <v>39</v>
      </c>
      <c r="E23" s="61">
        <v>15</v>
      </c>
      <c r="F23" s="61">
        <v>24</v>
      </c>
      <c r="G23" s="61">
        <v>0</v>
      </c>
      <c r="H23" s="61">
        <v>0</v>
      </c>
      <c r="I23" s="61">
        <v>0</v>
      </c>
      <c r="J23" s="61">
        <v>15</v>
      </c>
      <c r="K23" s="61">
        <v>0</v>
      </c>
    </row>
    <row r="24" spans="3:11" x14ac:dyDescent="0.35">
      <c r="C24" s="33" t="s">
        <v>66</v>
      </c>
      <c r="D24" s="61">
        <v>39</v>
      </c>
      <c r="E24" s="61">
        <v>15</v>
      </c>
      <c r="F24" s="61">
        <v>24</v>
      </c>
      <c r="G24" s="61">
        <v>0</v>
      </c>
      <c r="H24" s="61">
        <v>0</v>
      </c>
      <c r="I24" s="61">
        <v>-5</v>
      </c>
      <c r="J24" s="61">
        <v>15</v>
      </c>
      <c r="K24" s="61">
        <v>4</v>
      </c>
    </row>
    <row r="25" spans="3:11" ht="20" x14ac:dyDescent="0.35">
      <c r="C25" s="34" t="s">
        <v>67</v>
      </c>
      <c r="D25" s="61">
        <v>0</v>
      </c>
      <c r="E25" s="61">
        <v>0</v>
      </c>
      <c r="F25" s="61">
        <v>0</v>
      </c>
      <c r="G25" s="61">
        <v>0</v>
      </c>
      <c r="H25" s="61">
        <v>0</v>
      </c>
      <c r="I25" s="61">
        <v>0</v>
      </c>
      <c r="J25" s="61">
        <v>0</v>
      </c>
      <c r="K25" s="61">
        <v>0</v>
      </c>
    </row>
    <row r="26" spans="3:11" x14ac:dyDescent="0.35">
      <c r="C26" s="34" t="s">
        <v>2</v>
      </c>
      <c r="D26" s="61">
        <v>0</v>
      </c>
      <c r="E26" s="61">
        <v>0</v>
      </c>
      <c r="F26" s="61">
        <v>0</v>
      </c>
      <c r="G26" s="61">
        <v>0</v>
      </c>
      <c r="H26" s="61">
        <v>0</v>
      </c>
      <c r="I26" s="61">
        <v>0</v>
      </c>
      <c r="J26" s="61">
        <v>0</v>
      </c>
      <c r="K26" s="61">
        <v>0</v>
      </c>
    </row>
    <row r="27" spans="3:11" x14ac:dyDescent="0.35">
      <c r="C27" s="53" t="s">
        <v>68</v>
      </c>
      <c r="D27" s="65">
        <v>0</v>
      </c>
      <c r="E27" s="65">
        <v>0</v>
      </c>
      <c r="F27" s="65">
        <v>0</v>
      </c>
      <c r="G27" s="65">
        <v>0</v>
      </c>
      <c r="H27" s="65">
        <v>0</v>
      </c>
      <c r="I27" s="65">
        <v>0</v>
      </c>
      <c r="J27" s="65">
        <v>0</v>
      </c>
      <c r="K27" s="65">
        <v>0</v>
      </c>
    </row>
    <row r="28" spans="3:11" x14ac:dyDescent="0.35">
      <c r="C28" s="54" t="s">
        <v>20</v>
      </c>
      <c r="D28" s="66">
        <v>28</v>
      </c>
      <c r="E28" s="66">
        <v>10</v>
      </c>
      <c r="F28" s="66">
        <v>18</v>
      </c>
      <c r="G28" s="66">
        <v>0</v>
      </c>
      <c r="H28" s="66">
        <v>0</v>
      </c>
      <c r="I28" s="66">
        <v>-2</v>
      </c>
      <c r="J28" s="66">
        <v>10</v>
      </c>
      <c r="K28" s="66">
        <v>0</v>
      </c>
    </row>
    <row r="29" spans="3:11" x14ac:dyDescent="0.35">
      <c r="C29" s="33" t="s">
        <v>65</v>
      </c>
      <c r="D29" s="61">
        <v>14</v>
      </c>
      <c r="E29" s="61">
        <v>5</v>
      </c>
      <c r="F29" s="61">
        <v>9</v>
      </c>
      <c r="G29" s="61">
        <v>0</v>
      </c>
      <c r="H29" s="61">
        <v>0</v>
      </c>
      <c r="I29" s="61">
        <v>0</v>
      </c>
      <c r="J29" s="61">
        <v>5</v>
      </c>
      <c r="K29" s="61">
        <v>0</v>
      </c>
    </row>
    <row r="30" spans="3:11" x14ac:dyDescent="0.35">
      <c r="C30" s="33" t="s">
        <v>66</v>
      </c>
      <c r="D30" s="61">
        <v>14</v>
      </c>
      <c r="E30" s="61">
        <v>5</v>
      </c>
      <c r="F30" s="61">
        <v>9</v>
      </c>
      <c r="G30" s="61">
        <v>0</v>
      </c>
      <c r="H30" s="61">
        <v>0</v>
      </c>
      <c r="I30" s="61">
        <v>-2</v>
      </c>
      <c r="J30" s="61">
        <v>5</v>
      </c>
      <c r="K30" s="61">
        <v>0</v>
      </c>
    </row>
    <row r="31" spans="3:11" ht="20" x14ac:dyDescent="0.35">
      <c r="C31" s="34" t="s">
        <v>67</v>
      </c>
      <c r="D31" s="61">
        <v>0</v>
      </c>
      <c r="E31" s="61">
        <v>0</v>
      </c>
      <c r="F31" s="61">
        <v>0</v>
      </c>
      <c r="G31" s="61">
        <v>0</v>
      </c>
      <c r="H31" s="61">
        <v>0</v>
      </c>
      <c r="I31" s="61">
        <v>0</v>
      </c>
      <c r="J31" s="61">
        <v>0</v>
      </c>
      <c r="K31" s="61">
        <v>0</v>
      </c>
    </row>
    <row r="32" spans="3:11" x14ac:dyDescent="0.35">
      <c r="C32" s="34" t="s">
        <v>2</v>
      </c>
      <c r="D32" s="61">
        <v>0</v>
      </c>
      <c r="E32" s="61">
        <v>0</v>
      </c>
      <c r="F32" s="61">
        <v>0</v>
      </c>
      <c r="G32" s="61">
        <v>0</v>
      </c>
      <c r="H32" s="61">
        <v>0</v>
      </c>
      <c r="I32" s="61">
        <v>0</v>
      </c>
      <c r="J32" s="61">
        <v>0</v>
      </c>
      <c r="K32" s="61">
        <v>0</v>
      </c>
    </row>
    <row r="33" spans="3:11" x14ac:dyDescent="0.35">
      <c r="C33" s="53" t="s">
        <v>68</v>
      </c>
      <c r="D33" s="65">
        <v>0</v>
      </c>
      <c r="E33" s="65">
        <v>0</v>
      </c>
      <c r="F33" s="65">
        <v>0</v>
      </c>
      <c r="G33" s="65">
        <v>0</v>
      </c>
      <c r="H33" s="65">
        <v>0</v>
      </c>
      <c r="I33" s="65">
        <v>0</v>
      </c>
      <c r="J33" s="65">
        <v>0</v>
      </c>
      <c r="K33" s="65">
        <v>0</v>
      </c>
    </row>
    <row r="34" spans="3:11" ht="15" thickBot="1" x14ac:dyDescent="0.4">
      <c r="C34" s="55" t="s">
        <v>69</v>
      </c>
      <c r="D34" s="63">
        <v>106</v>
      </c>
      <c r="E34" s="63">
        <v>40</v>
      </c>
      <c r="F34" s="63">
        <v>66</v>
      </c>
      <c r="G34" s="63">
        <v>0</v>
      </c>
      <c r="H34" s="63">
        <v>0</v>
      </c>
      <c r="I34" s="63">
        <v>-7</v>
      </c>
      <c r="J34" s="63">
        <v>40</v>
      </c>
      <c r="K34" s="63">
        <v>4</v>
      </c>
    </row>
  </sheetData>
  <sheetProtection algorithmName="SHA-512" hashValue="/eAQZ6naZPFvOj0kiTMs7Eoyu2zIUjkM5LHNl+v0K+/pf1tFY+8WLd0QDPOFurkkqBtr8nmwTRj2AJ6Otr2YPw==" saltValue="Z0Smjrfyp9nHxY+YoU3NCQ==" spinCount="100000" sheet="1" objects="1" scenarios="1"/>
  <mergeCells count="2">
    <mergeCell ref="B6:K6"/>
    <mergeCell ref="C8:K8"/>
  </mergeCells>
  <hyperlinks>
    <hyperlink ref="B2" location="Tartalom!A1" display="Back to contents page" xr:uid="{1AEB47E7-6538-4C93-B027-A22A64765697}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985923-D92D-4D92-9D75-64CB5195C8DF}">
  <dimension ref="B1:D21"/>
  <sheetViews>
    <sheetView showGridLines="0" workbookViewId="0"/>
  </sheetViews>
  <sheetFormatPr defaultRowHeight="14.5" x14ac:dyDescent="0.35"/>
  <cols>
    <col min="1" max="1" width="4.453125" customWidth="1"/>
    <col min="2" max="2" width="6.36328125" customWidth="1"/>
    <col min="3" max="3" width="36.36328125" customWidth="1"/>
    <col min="4" max="4" width="27.36328125" customWidth="1"/>
  </cols>
  <sheetData>
    <row r="1" spans="2:4" ht="12.75" customHeight="1" x14ac:dyDescent="0.35"/>
    <row r="2" spans="2:4" x14ac:dyDescent="0.35">
      <c r="B2" s="11" t="s">
        <v>0</v>
      </c>
      <c r="C2" s="26"/>
      <c r="D2" s="26"/>
    </row>
    <row r="3" spans="2:4" x14ac:dyDescent="0.35">
      <c r="B3" s="1"/>
      <c r="C3" s="1"/>
      <c r="D3" s="1"/>
    </row>
    <row r="4" spans="2:4" ht="15.5" x14ac:dyDescent="0.35">
      <c r="B4" s="27" t="s">
        <v>70</v>
      </c>
      <c r="C4" s="2"/>
      <c r="D4" s="2"/>
    </row>
    <row r="5" spans="2:4" ht="2.15" customHeight="1" x14ac:dyDescent="0.35">
      <c r="B5" s="1"/>
      <c r="C5" s="1"/>
      <c r="D5" s="1"/>
    </row>
    <row r="6" spans="2:4" ht="2.15" customHeight="1" x14ac:dyDescent="0.35">
      <c r="B6" s="75"/>
      <c r="C6" s="75"/>
      <c r="D6" s="75"/>
    </row>
    <row r="7" spans="2:4" ht="2.15" customHeight="1" x14ac:dyDescent="0.35">
      <c r="B7" s="28"/>
      <c r="C7" s="29"/>
      <c r="D7" s="29"/>
    </row>
    <row r="8" spans="2:4" ht="15" thickBot="1" x14ac:dyDescent="0.4">
      <c r="B8" s="4"/>
      <c r="C8" s="76">
        <f>Tartalom!B3</f>
        <v>44926</v>
      </c>
      <c r="D8" s="76"/>
    </row>
    <row r="9" spans="2:4" ht="32" thickBot="1" x14ac:dyDescent="0.4">
      <c r="C9" s="56" t="s">
        <v>71</v>
      </c>
      <c r="D9" s="24" t="s">
        <v>72</v>
      </c>
    </row>
    <row r="10" spans="2:4" x14ac:dyDescent="0.35">
      <c r="C10" s="51" t="s">
        <v>73</v>
      </c>
      <c r="D10" s="52">
        <v>0</v>
      </c>
    </row>
    <row r="11" spans="2:4" x14ac:dyDescent="0.35">
      <c r="C11" s="31" t="s">
        <v>74</v>
      </c>
      <c r="D11" s="32">
        <v>0</v>
      </c>
    </row>
    <row r="12" spans="2:4" x14ac:dyDescent="0.35">
      <c r="C12" s="31" t="s">
        <v>75</v>
      </c>
      <c r="D12" s="32">
        <v>0</v>
      </c>
    </row>
    <row r="13" spans="2:4" x14ac:dyDescent="0.35">
      <c r="C13" s="47" t="s">
        <v>76</v>
      </c>
      <c r="D13" s="32">
        <v>0</v>
      </c>
    </row>
    <row r="14" spans="2:4" x14ac:dyDescent="0.35">
      <c r="C14" s="47" t="s">
        <v>77</v>
      </c>
      <c r="D14" s="32">
        <v>0</v>
      </c>
    </row>
    <row r="15" spans="2:4" x14ac:dyDescent="0.35">
      <c r="C15" s="31" t="s">
        <v>78</v>
      </c>
      <c r="D15" s="32">
        <v>0</v>
      </c>
    </row>
    <row r="16" spans="2:4" x14ac:dyDescent="0.35">
      <c r="C16" s="31" t="s">
        <v>79</v>
      </c>
      <c r="D16" s="32">
        <v>0</v>
      </c>
    </row>
    <row r="17" spans="3:4" x14ac:dyDescent="0.35">
      <c r="C17" s="31" t="s">
        <v>80</v>
      </c>
      <c r="D17" s="32">
        <v>0</v>
      </c>
    </row>
    <row r="18" spans="3:4" x14ac:dyDescent="0.35">
      <c r="C18" s="31" t="s">
        <v>81</v>
      </c>
      <c r="D18" s="32">
        <v>0</v>
      </c>
    </row>
    <row r="19" spans="3:4" x14ac:dyDescent="0.35">
      <c r="C19" s="47" t="s">
        <v>82</v>
      </c>
      <c r="D19" s="32">
        <v>0</v>
      </c>
    </row>
    <row r="20" spans="3:4" x14ac:dyDescent="0.35">
      <c r="C20" s="47" t="s">
        <v>83</v>
      </c>
      <c r="D20" s="32">
        <v>0</v>
      </c>
    </row>
    <row r="21" spans="3:4" ht="15" thickBot="1" x14ac:dyDescent="0.4">
      <c r="C21" s="55" t="s">
        <v>84</v>
      </c>
      <c r="D21" s="41"/>
    </row>
  </sheetData>
  <sheetProtection algorithmName="SHA-512" hashValue="65mt4GSbSnFQt/R33A7oYrP8uhTjCQWiSmcHizDlTREx9KPU7WTOLXOG4dkvPybEAeeBDMVzi/HORsPcqT9JYA==" saltValue="DoMog/aW9KUvIjK16bds+g==" spinCount="100000" sheet="1" objects="1" scenarios="1"/>
  <mergeCells count="2">
    <mergeCell ref="B6:D6"/>
    <mergeCell ref="C8:D8"/>
  </mergeCells>
  <hyperlinks>
    <hyperlink ref="B2" location="Tartalom!A1" display="Back to contents page" xr:uid="{B7375147-8193-41C5-A8D5-F3AEFC67F2FE}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19A80E-23EF-4B0A-870A-A6C4CAB63289}">
  <dimension ref="B1:M17"/>
  <sheetViews>
    <sheetView showGridLines="0" workbookViewId="0"/>
  </sheetViews>
  <sheetFormatPr defaultRowHeight="14.5" x14ac:dyDescent="0.35"/>
  <cols>
    <col min="1" max="1" width="4.453125" customWidth="1"/>
    <col min="2" max="2" width="6.36328125" customWidth="1"/>
    <col min="3" max="3" width="36.36328125" customWidth="1"/>
    <col min="4" max="13" width="15.6328125" customWidth="1"/>
  </cols>
  <sheetData>
    <row r="1" spans="2:13" ht="12.75" customHeight="1" x14ac:dyDescent="0.35"/>
    <row r="2" spans="2:13" x14ac:dyDescent="0.35">
      <c r="B2" s="11" t="s">
        <v>0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</row>
    <row r="3" spans="2:13" x14ac:dyDescent="0.35"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2:13" ht="15.5" x14ac:dyDescent="0.35">
      <c r="B4" s="27" t="s">
        <v>85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2:13" ht="2.15" customHeight="1" x14ac:dyDescent="0.35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2:13" ht="2.15" customHeight="1" x14ac:dyDescent="0.35"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</row>
    <row r="7" spans="2:13" ht="2.15" customHeight="1" x14ac:dyDescent="0.35">
      <c r="B7" s="28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</row>
    <row r="8" spans="2:13" ht="15" thickBot="1" x14ac:dyDescent="0.4">
      <c r="B8" s="4"/>
      <c r="C8" s="76">
        <f>Tartalom!B3</f>
        <v>44926</v>
      </c>
      <c r="D8" s="76"/>
      <c r="E8" s="76"/>
      <c r="F8" s="76"/>
      <c r="G8" s="76"/>
      <c r="H8" s="76"/>
      <c r="I8" s="76"/>
      <c r="J8" s="76"/>
      <c r="K8" s="76"/>
      <c r="L8" s="76"/>
      <c r="M8" s="76"/>
    </row>
    <row r="9" spans="2:13" x14ac:dyDescent="0.35">
      <c r="B9" s="4"/>
      <c r="C9" s="13"/>
      <c r="D9" s="82" t="s">
        <v>86</v>
      </c>
      <c r="E9" s="82"/>
      <c r="F9" s="82"/>
      <c r="G9" s="82" t="s">
        <v>87</v>
      </c>
      <c r="H9" s="82"/>
      <c r="I9" s="82"/>
      <c r="J9" s="82"/>
      <c r="K9" s="82"/>
      <c r="L9" s="82"/>
      <c r="M9" s="83" t="s">
        <v>1</v>
      </c>
    </row>
    <row r="10" spans="2:13" ht="32" thickBot="1" x14ac:dyDescent="0.4">
      <c r="C10" s="23" t="s">
        <v>16</v>
      </c>
      <c r="D10" s="25" t="s">
        <v>17</v>
      </c>
      <c r="E10" s="25" t="s">
        <v>18</v>
      </c>
      <c r="F10" s="25" t="s">
        <v>88</v>
      </c>
      <c r="G10" s="25" t="s">
        <v>89</v>
      </c>
      <c r="H10" s="25" t="s">
        <v>90</v>
      </c>
      <c r="I10" s="25" t="s">
        <v>91</v>
      </c>
      <c r="J10" s="25" t="s">
        <v>92</v>
      </c>
      <c r="K10" s="25" t="s">
        <v>93</v>
      </c>
      <c r="L10" s="25" t="s">
        <v>94</v>
      </c>
      <c r="M10" s="84"/>
    </row>
    <row r="11" spans="2:13" x14ac:dyDescent="0.35">
      <c r="C11" s="51" t="s">
        <v>95</v>
      </c>
      <c r="D11" s="43"/>
      <c r="E11" s="43"/>
      <c r="F11" s="43"/>
      <c r="G11" s="43"/>
      <c r="H11" s="43"/>
      <c r="I11" s="43"/>
      <c r="J11" s="43"/>
      <c r="K11" s="43"/>
      <c r="L11" s="43"/>
      <c r="M11" s="59">
        <v>19</v>
      </c>
    </row>
    <row r="12" spans="2:13" x14ac:dyDescent="0.35">
      <c r="C12" s="33" t="s">
        <v>96</v>
      </c>
      <c r="D12" s="61">
        <v>4</v>
      </c>
      <c r="E12" s="61">
        <v>7</v>
      </c>
      <c r="F12" s="61">
        <v>11</v>
      </c>
      <c r="G12" s="46"/>
      <c r="H12" s="46"/>
      <c r="I12" s="46"/>
      <c r="J12" s="46"/>
      <c r="K12" s="46"/>
      <c r="L12" s="46"/>
      <c r="M12" s="46"/>
    </row>
    <row r="13" spans="2:13" x14ac:dyDescent="0.35">
      <c r="C13" s="33" t="s">
        <v>97</v>
      </c>
      <c r="D13" s="46"/>
      <c r="E13" s="46"/>
      <c r="F13" s="46"/>
      <c r="G13" s="61">
        <v>0</v>
      </c>
      <c r="H13" s="61">
        <v>3</v>
      </c>
      <c r="I13" s="61">
        <v>0</v>
      </c>
      <c r="J13" s="61">
        <v>0</v>
      </c>
      <c r="K13" s="61">
        <v>0</v>
      </c>
      <c r="L13" s="61">
        <v>0</v>
      </c>
      <c r="M13" s="46"/>
    </row>
    <row r="14" spans="2:13" x14ac:dyDescent="0.35">
      <c r="C14" s="34" t="s">
        <v>98</v>
      </c>
      <c r="D14" s="57"/>
      <c r="E14" s="57"/>
      <c r="F14" s="57"/>
      <c r="G14" s="67">
        <v>0</v>
      </c>
      <c r="H14" s="67">
        <v>0</v>
      </c>
      <c r="I14" s="67">
        <v>1</v>
      </c>
      <c r="J14" s="67">
        <v>3</v>
      </c>
      <c r="K14" s="67">
        <v>1</v>
      </c>
      <c r="L14" s="67">
        <v>0</v>
      </c>
      <c r="M14" s="46"/>
    </row>
    <row r="15" spans="2:13" x14ac:dyDescent="0.35">
      <c r="C15" s="47" t="s">
        <v>99</v>
      </c>
      <c r="D15" s="67">
        <v>2</v>
      </c>
      <c r="E15" s="67">
        <v>2</v>
      </c>
      <c r="F15" s="67">
        <f>+SUM(F16:F17)</f>
        <v>4</v>
      </c>
      <c r="G15" s="67">
        <v>0</v>
      </c>
      <c r="H15" s="67">
        <v>97</v>
      </c>
      <c r="I15" s="67">
        <v>15</v>
      </c>
      <c r="J15" s="67">
        <v>66</v>
      </c>
      <c r="K15" s="67">
        <v>21</v>
      </c>
      <c r="L15" s="67">
        <v>0</v>
      </c>
      <c r="M15" s="46"/>
    </row>
    <row r="16" spans="2:13" x14ac:dyDescent="0.35">
      <c r="C16" s="33" t="s">
        <v>100</v>
      </c>
      <c r="D16" s="61">
        <v>0</v>
      </c>
      <c r="E16" s="61">
        <v>0</v>
      </c>
      <c r="F16" s="61">
        <v>0</v>
      </c>
      <c r="G16" s="61">
        <v>0</v>
      </c>
      <c r="H16" s="61">
        <v>36</v>
      </c>
      <c r="I16" s="61">
        <v>11</v>
      </c>
      <c r="J16" s="61">
        <v>19</v>
      </c>
      <c r="K16" s="61">
        <v>6</v>
      </c>
      <c r="L16" s="61">
        <v>0</v>
      </c>
      <c r="M16" s="46"/>
    </row>
    <row r="17" spans="3:13" ht="15" thickBot="1" x14ac:dyDescent="0.4">
      <c r="C17" s="50" t="s">
        <v>101</v>
      </c>
      <c r="D17" s="63">
        <v>2</v>
      </c>
      <c r="E17" s="63">
        <v>2</v>
      </c>
      <c r="F17" s="63">
        <v>4</v>
      </c>
      <c r="G17" s="63">
        <v>0</v>
      </c>
      <c r="H17" s="63">
        <v>61</v>
      </c>
      <c r="I17" s="63">
        <v>4</v>
      </c>
      <c r="J17" s="63">
        <v>47</v>
      </c>
      <c r="K17" s="63">
        <v>15</v>
      </c>
      <c r="L17" s="63">
        <v>0</v>
      </c>
      <c r="M17" s="58"/>
    </row>
  </sheetData>
  <sheetProtection algorithmName="SHA-512" hashValue="3lP67zNQ/63nSKZl9th4Bdbbd9gBfnE9UKtKuSOSbvSqaK4785fAGnue214T5kGyuCcTfplk/9tX7nc+8ngYuw==" saltValue="UuaZxqzbK1PMHv2+tb7GeA==" spinCount="100000" sheet="1" objects="1" scenarios="1"/>
  <mergeCells count="5">
    <mergeCell ref="B6:M6"/>
    <mergeCell ref="C8:M8"/>
    <mergeCell ref="D9:F9"/>
    <mergeCell ref="G9:L9"/>
    <mergeCell ref="M9:M10"/>
  </mergeCells>
  <hyperlinks>
    <hyperlink ref="B2" location="Tartalom!A1" display="Back to contents page" xr:uid="{71B4C518-284A-4AAD-8E83-BF178EE76CC9}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6</vt:i4>
      </vt:variant>
    </vt:vector>
  </HeadingPairs>
  <TitlesOfParts>
    <vt:vector size="6" baseType="lpstr">
      <vt:lpstr>Tartalom</vt:lpstr>
      <vt:lpstr>REM1</vt:lpstr>
      <vt:lpstr>REM2</vt:lpstr>
      <vt:lpstr>REM3</vt:lpstr>
      <vt:lpstr>REM4</vt:lpstr>
      <vt:lpstr>REM5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2024-04-24T11:24:59Z</dcterms:modified>
</cp:coreProperties>
</file>